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0545"/>
  </bookViews>
  <sheets>
    <sheet name="8. разд " sheetId="1" r:id="rId1"/>
  </sheets>
  <externalReferences>
    <externalReference r:id="rId2"/>
  </externalReferences>
  <definedNames>
    <definedName name="_xlnm.Print_Area" localSheetId="0">'8. разд '!$A$1:$K$740</definedName>
  </definedNames>
  <calcPr calcId="145621"/>
</workbook>
</file>

<file path=xl/calcChain.xml><?xml version="1.0" encoding="utf-8"?>
<calcChain xmlns="http://schemas.openxmlformats.org/spreadsheetml/2006/main">
  <c r="K739" i="1" l="1"/>
  <c r="K738" i="1" s="1"/>
  <c r="K737" i="1" s="1"/>
  <c r="K736" i="1" s="1"/>
  <c r="K735" i="1" s="1"/>
  <c r="K734" i="1" s="1"/>
  <c r="J739" i="1"/>
  <c r="I739" i="1"/>
  <c r="H739" i="1"/>
  <c r="G739" i="1"/>
  <c r="G738" i="1" s="1"/>
  <c r="G737" i="1" s="1"/>
  <c r="G736" i="1" s="1"/>
  <c r="G735" i="1" s="1"/>
  <c r="G734" i="1" s="1"/>
  <c r="F739" i="1"/>
  <c r="F738" i="1" s="1"/>
  <c r="F737" i="1" s="1"/>
  <c r="F736" i="1" s="1"/>
  <c r="F735" i="1" s="1"/>
  <c r="F734" i="1" s="1"/>
  <c r="J738" i="1"/>
  <c r="I738" i="1"/>
  <c r="I737" i="1" s="1"/>
  <c r="I736" i="1" s="1"/>
  <c r="I735" i="1" s="1"/>
  <c r="I734" i="1" s="1"/>
  <c r="H738" i="1"/>
  <c r="H737" i="1" s="1"/>
  <c r="H736" i="1" s="1"/>
  <c r="H735" i="1" s="1"/>
  <c r="H734" i="1" s="1"/>
  <c r="J737" i="1"/>
  <c r="J736" i="1" s="1"/>
  <c r="J735" i="1" s="1"/>
  <c r="J734" i="1" s="1"/>
  <c r="K733" i="1"/>
  <c r="K732" i="1" s="1"/>
  <c r="J733" i="1"/>
  <c r="J732" i="1" s="1"/>
  <c r="I733" i="1"/>
  <c r="H733" i="1"/>
  <c r="G733" i="1"/>
  <c r="G732" i="1" s="1"/>
  <c r="F733" i="1"/>
  <c r="F732" i="1" s="1"/>
  <c r="I732" i="1"/>
  <c r="H732" i="1"/>
  <c r="K731" i="1"/>
  <c r="K730" i="1" s="1"/>
  <c r="K729" i="1" s="1"/>
  <c r="K728" i="1" s="1"/>
  <c r="K727" i="1" s="1"/>
  <c r="J731" i="1"/>
  <c r="J730" i="1" s="1"/>
  <c r="J729" i="1" s="1"/>
  <c r="J728" i="1" s="1"/>
  <c r="J727" i="1" s="1"/>
  <c r="J719" i="1" s="1"/>
  <c r="I731" i="1"/>
  <c r="H731" i="1"/>
  <c r="G731" i="1"/>
  <c r="G730" i="1" s="1"/>
  <c r="G729" i="1" s="1"/>
  <c r="G728" i="1" s="1"/>
  <c r="G727" i="1" s="1"/>
  <c r="F731" i="1"/>
  <c r="F730" i="1" s="1"/>
  <c r="F729" i="1" s="1"/>
  <c r="F728" i="1" s="1"/>
  <c r="F727" i="1" s="1"/>
  <c r="F719" i="1" s="1"/>
  <c r="I730" i="1"/>
  <c r="I729" i="1" s="1"/>
  <c r="I728" i="1" s="1"/>
  <c r="I727" i="1" s="1"/>
  <c r="H730" i="1"/>
  <c r="H729" i="1" s="1"/>
  <c r="H728" i="1" s="1"/>
  <c r="H727" i="1" s="1"/>
  <c r="K726" i="1"/>
  <c r="J726" i="1"/>
  <c r="I726" i="1"/>
  <c r="I725" i="1" s="1"/>
  <c r="H726" i="1"/>
  <c r="H725" i="1" s="1"/>
  <c r="H722" i="1" s="1"/>
  <c r="H721" i="1" s="1"/>
  <c r="H720" i="1" s="1"/>
  <c r="H719" i="1" s="1"/>
  <c r="G726" i="1"/>
  <c r="F726" i="1"/>
  <c r="K725" i="1"/>
  <c r="J725" i="1"/>
  <c r="G725" i="1"/>
  <c r="F725" i="1"/>
  <c r="K724" i="1"/>
  <c r="J724" i="1"/>
  <c r="I724" i="1"/>
  <c r="I723" i="1" s="1"/>
  <c r="I722" i="1" s="1"/>
  <c r="I721" i="1" s="1"/>
  <c r="I720" i="1" s="1"/>
  <c r="I719" i="1" s="1"/>
  <c r="H724" i="1"/>
  <c r="G724" i="1"/>
  <c r="F724" i="1"/>
  <c r="K723" i="1"/>
  <c r="K722" i="1" s="1"/>
  <c r="K721" i="1" s="1"/>
  <c r="K720" i="1" s="1"/>
  <c r="K719" i="1" s="1"/>
  <c r="J723" i="1"/>
  <c r="H723" i="1"/>
  <c r="G723" i="1"/>
  <c r="G722" i="1" s="1"/>
  <c r="G721" i="1" s="1"/>
  <c r="G720" i="1" s="1"/>
  <c r="G719" i="1" s="1"/>
  <c r="F723" i="1"/>
  <c r="J722" i="1"/>
  <c r="F722" i="1"/>
  <c r="J721" i="1"/>
  <c r="F721" i="1"/>
  <c r="J720" i="1"/>
  <c r="F720" i="1"/>
  <c r="K718" i="1"/>
  <c r="J718" i="1"/>
  <c r="I718" i="1"/>
  <c r="H718" i="1"/>
  <c r="G718" i="1"/>
  <c r="F718" i="1"/>
  <c r="K717" i="1"/>
  <c r="K716" i="1" s="1"/>
  <c r="K715" i="1" s="1"/>
  <c r="K714" i="1" s="1"/>
  <c r="K713" i="1" s="1"/>
  <c r="K712" i="1" s="1"/>
  <c r="K711" i="1" s="1"/>
  <c r="J717" i="1"/>
  <c r="I717" i="1"/>
  <c r="H717" i="1"/>
  <c r="G717" i="1"/>
  <c r="G716" i="1" s="1"/>
  <c r="G715" i="1" s="1"/>
  <c r="G714" i="1" s="1"/>
  <c r="G713" i="1" s="1"/>
  <c r="G712" i="1" s="1"/>
  <c r="G711" i="1" s="1"/>
  <c r="F717" i="1"/>
  <c r="J716" i="1"/>
  <c r="I716" i="1"/>
  <c r="I715" i="1" s="1"/>
  <c r="I714" i="1" s="1"/>
  <c r="I713" i="1" s="1"/>
  <c r="I712" i="1" s="1"/>
  <c r="I711" i="1" s="1"/>
  <c r="H716" i="1"/>
  <c r="F716" i="1"/>
  <c r="J715" i="1"/>
  <c r="H715" i="1"/>
  <c r="F715" i="1"/>
  <c r="J714" i="1"/>
  <c r="H714" i="1"/>
  <c r="F714" i="1"/>
  <c r="J713" i="1"/>
  <c r="H713" i="1"/>
  <c r="F713" i="1"/>
  <c r="J712" i="1"/>
  <c r="H712" i="1"/>
  <c r="F712" i="1"/>
  <c r="J711" i="1"/>
  <c r="H711" i="1"/>
  <c r="F711" i="1"/>
  <c r="K710" i="1"/>
  <c r="J710" i="1"/>
  <c r="I710" i="1"/>
  <c r="H710" i="1"/>
  <c r="G710" i="1"/>
  <c r="F710" i="1"/>
  <c r="F709" i="1" s="1"/>
  <c r="F703" i="1" s="1"/>
  <c r="F699" i="1" s="1"/>
  <c r="F698" i="1" s="1"/>
  <c r="F697" i="1" s="1"/>
  <c r="K709" i="1"/>
  <c r="J709" i="1"/>
  <c r="I709" i="1"/>
  <c r="H709" i="1"/>
  <c r="G709" i="1"/>
  <c r="K708" i="1"/>
  <c r="J708" i="1"/>
  <c r="I708" i="1"/>
  <c r="H708" i="1"/>
  <c r="G708" i="1"/>
  <c r="F708" i="1"/>
  <c r="K707" i="1"/>
  <c r="J707" i="1"/>
  <c r="I707" i="1"/>
  <c r="H707" i="1"/>
  <c r="G707" i="1"/>
  <c r="F707" i="1"/>
  <c r="K706" i="1"/>
  <c r="J706" i="1"/>
  <c r="I706" i="1"/>
  <c r="H706" i="1"/>
  <c r="G706" i="1"/>
  <c r="F706" i="1"/>
  <c r="K705" i="1"/>
  <c r="J705" i="1"/>
  <c r="I705" i="1"/>
  <c r="H705" i="1"/>
  <c r="G705" i="1"/>
  <c r="F705" i="1"/>
  <c r="K704" i="1"/>
  <c r="J704" i="1"/>
  <c r="I704" i="1"/>
  <c r="H704" i="1"/>
  <c r="G704" i="1"/>
  <c r="F704" i="1"/>
  <c r="K703" i="1"/>
  <c r="J703" i="1"/>
  <c r="I703" i="1"/>
  <c r="H703" i="1"/>
  <c r="G703" i="1"/>
  <c r="K702" i="1"/>
  <c r="J702" i="1"/>
  <c r="I702" i="1"/>
  <c r="H702" i="1"/>
  <c r="G702" i="1"/>
  <c r="F702" i="1"/>
  <c r="K701" i="1"/>
  <c r="J701" i="1"/>
  <c r="I701" i="1"/>
  <c r="H701" i="1"/>
  <c r="G701" i="1"/>
  <c r="F701" i="1"/>
  <c r="K700" i="1"/>
  <c r="J700" i="1"/>
  <c r="I700" i="1"/>
  <c r="H700" i="1"/>
  <c r="G700" i="1"/>
  <c r="F700" i="1"/>
  <c r="K699" i="1"/>
  <c r="J699" i="1"/>
  <c r="I699" i="1"/>
  <c r="H699" i="1"/>
  <c r="G699" i="1"/>
  <c r="K698" i="1"/>
  <c r="J698" i="1"/>
  <c r="I698" i="1"/>
  <c r="H698" i="1"/>
  <c r="G698" i="1"/>
  <c r="K697" i="1"/>
  <c r="J697" i="1"/>
  <c r="I697" i="1"/>
  <c r="H697" i="1"/>
  <c r="G697" i="1"/>
  <c r="K696" i="1"/>
  <c r="J696" i="1"/>
  <c r="I696" i="1"/>
  <c r="H696" i="1"/>
  <c r="G696" i="1"/>
  <c r="F696" i="1"/>
  <c r="K695" i="1"/>
  <c r="J695" i="1"/>
  <c r="I695" i="1"/>
  <c r="H695" i="1"/>
  <c r="G695" i="1"/>
  <c r="F695" i="1"/>
  <c r="K694" i="1"/>
  <c r="K685" i="1" s="1"/>
  <c r="K684" i="1" s="1"/>
  <c r="J694" i="1"/>
  <c r="I694" i="1"/>
  <c r="H694" i="1"/>
  <c r="G694" i="1"/>
  <c r="G685" i="1" s="1"/>
  <c r="G684" i="1" s="1"/>
  <c r="F694" i="1"/>
  <c r="K693" i="1"/>
  <c r="J693" i="1"/>
  <c r="I693" i="1"/>
  <c r="H693" i="1"/>
  <c r="G693" i="1"/>
  <c r="F693" i="1"/>
  <c r="K692" i="1"/>
  <c r="J692" i="1"/>
  <c r="I692" i="1"/>
  <c r="H692" i="1"/>
  <c r="H691" i="1" s="1"/>
  <c r="G692" i="1"/>
  <c r="F692" i="1"/>
  <c r="K691" i="1"/>
  <c r="J691" i="1"/>
  <c r="I691" i="1"/>
  <c r="G691" i="1"/>
  <c r="F691" i="1"/>
  <c r="K690" i="1"/>
  <c r="J690" i="1"/>
  <c r="I690" i="1"/>
  <c r="H690" i="1"/>
  <c r="H689" i="1" s="1"/>
  <c r="G690" i="1"/>
  <c r="F690" i="1"/>
  <c r="K689" i="1"/>
  <c r="J689" i="1"/>
  <c r="I689" i="1"/>
  <c r="G689" i="1"/>
  <c r="F689" i="1"/>
  <c r="K688" i="1"/>
  <c r="J688" i="1"/>
  <c r="I688" i="1"/>
  <c r="H688" i="1"/>
  <c r="G688" i="1"/>
  <c r="F688" i="1"/>
  <c r="K687" i="1"/>
  <c r="J687" i="1"/>
  <c r="J686" i="1" s="1"/>
  <c r="J685" i="1" s="1"/>
  <c r="J684" i="1" s="1"/>
  <c r="I687" i="1"/>
  <c r="H687" i="1"/>
  <c r="G687" i="1"/>
  <c r="F687" i="1"/>
  <c r="F686" i="1" s="1"/>
  <c r="F685" i="1" s="1"/>
  <c r="F684" i="1" s="1"/>
  <c r="K686" i="1"/>
  <c r="I686" i="1"/>
  <c r="I685" i="1" s="1"/>
  <c r="I684" i="1" s="1"/>
  <c r="H686" i="1"/>
  <c r="H685" i="1" s="1"/>
  <c r="H684" i="1" s="1"/>
  <c r="G686" i="1"/>
  <c r="K683" i="1"/>
  <c r="J683" i="1"/>
  <c r="I683" i="1"/>
  <c r="H683" i="1"/>
  <c r="G683" i="1"/>
  <c r="F683" i="1"/>
  <c r="K682" i="1"/>
  <c r="J682" i="1"/>
  <c r="I682" i="1"/>
  <c r="H682" i="1"/>
  <c r="G682" i="1"/>
  <c r="F682" i="1"/>
  <c r="K681" i="1"/>
  <c r="J681" i="1"/>
  <c r="I681" i="1"/>
  <c r="H681" i="1"/>
  <c r="G681" i="1"/>
  <c r="F681" i="1"/>
  <c r="K680" i="1"/>
  <c r="J680" i="1"/>
  <c r="I680" i="1"/>
  <c r="H680" i="1"/>
  <c r="G680" i="1"/>
  <c r="F680" i="1"/>
  <c r="K679" i="1"/>
  <c r="J679" i="1"/>
  <c r="J678" i="1" s="1"/>
  <c r="I679" i="1"/>
  <c r="H679" i="1"/>
  <c r="G679" i="1"/>
  <c r="F679" i="1"/>
  <c r="F678" i="1" s="1"/>
  <c r="K678" i="1"/>
  <c r="I678" i="1"/>
  <c r="H678" i="1"/>
  <c r="G678" i="1"/>
  <c r="K677" i="1"/>
  <c r="J677" i="1"/>
  <c r="I677" i="1"/>
  <c r="H677" i="1"/>
  <c r="G677" i="1"/>
  <c r="F677" i="1"/>
  <c r="K676" i="1"/>
  <c r="J676" i="1"/>
  <c r="I676" i="1"/>
  <c r="I675" i="1" s="1"/>
  <c r="I674" i="1" s="1"/>
  <c r="I673" i="1" s="1"/>
  <c r="I665" i="1" s="1"/>
  <c r="H676" i="1"/>
  <c r="H675" i="1" s="1"/>
  <c r="H674" i="1" s="1"/>
  <c r="H673" i="1" s="1"/>
  <c r="H665" i="1" s="1"/>
  <c r="G676" i="1"/>
  <c r="F676" i="1"/>
  <c r="K675" i="1"/>
  <c r="K674" i="1" s="1"/>
  <c r="K673" i="1" s="1"/>
  <c r="J675" i="1"/>
  <c r="G675" i="1"/>
  <c r="F675" i="1"/>
  <c r="F674" i="1" s="1"/>
  <c r="F673" i="1" s="1"/>
  <c r="F665" i="1" s="1"/>
  <c r="F664" i="1" s="1"/>
  <c r="K672" i="1"/>
  <c r="J672" i="1"/>
  <c r="I672" i="1"/>
  <c r="H672" i="1"/>
  <c r="G672" i="1"/>
  <c r="F672" i="1"/>
  <c r="K671" i="1"/>
  <c r="J671" i="1"/>
  <c r="I671" i="1"/>
  <c r="H671" i="1"/>
  <c r="G671" i="1"/>
  <c r="F671" i="1"/>
  <c r="K670" i="1"/>
  <c r="J670" i="1"/>
  <c r="I670" i="1"/>
  <c r="H670" i="1"/>
  <c r="G670" i="1"/>
  <c r="F670" i="1"/>
  <c r="K669" i="1"/>
  <c r="J669" i="1"/>
  <c r="I669" i="1"/>
  <c r="H669" i="1"/>
  <c r="G669" i="1"/>
  <c r="F669" i="1"/>
  <c r="K668" i="1"/>
  <c r="J668" i="1"/>
  <c r="I668" i="1"/>
  <c r="H668" i="1"/>
  <c r="G668" i="1"/>
  <c r="F668" i="1"/>
  <c r="K667" i="1"/>
  <c r="J667" i="1"/>
  <c r="I667" i="1"/>
  <c r="H667" i="1"/>
  <c r="G667" i="1"/>
  <c r="F667" i="1"/>
  <c r="K666" i="1"/>
  <c r="K665" i="1" s="1"/>
  <c r="J666" i="1"/>
  <c r="I666" i="1"/>
  <c r="H666" i="1"/>
  <c r="G666" i="1"/>
  <c r="F666" i="1"/>
  <c r="K663" i="1"/>
  <c r="J663" i="1"/>
  <c r="I663" i="1"/>
  <c r="H663" i="1"/>
  <c r="G663" i="1"/>
  <c r="F663" i="1"/>
  <c r="K662" i="1"/>
  <c r="J662" i="1"/>
  <c r="I662" i="1"/>
  <c r="H662" i="1"/>
  <c r="G662" i="1"/>
  <c r="F662" i="1"/>
  <c r="K661" i="1"/>
  <c r="J661" i="1"/>
  <c r="I661" i="1"/>
  <c r="H661" i="1"/>
  <c r="G661" i="1"/>
  <c r="F661" i="1"/>
  <c r="K660" i="1"/>
  <c r="J660" i="1"/>
  <c r="I660" i="1"/>
  <c r="H660" i="1"/>
  <c r="G660" i="1"/>
  <c r="F660" i="1"/>
  <c r="K659" i="1"/>
  <c r="J659" i="1"/>
  <c r="I659" i="1"/>
  <c r="I658" i="1" s="1"/>
  <c r="H659" i="1"/>
  <c r="G659" i="1"/>
  <c r="F659" i="1"/>
  <c r="K658" i="1"/>
  <c r="J658" i="1"/>
  <c r="H658" i="1"/>
  <c r="G658" i="1"/>
  <c r="F658" i="1"/>
  <c r="K657" i="1"/>
  <c r="J657" i="1"/>
  <c r="I657" i="1"/>
  <c r="H657" i="1"/>
  <c r="G657" i="1"/>
  <c r="F657" i="1"/>
  <c r="K656" i="1"/>
  <c r="J656" i="1"/>
  <c r="I656" i="1"/>
  <c r="H656" i="1"/>
  <c r="G656" i="1"/>
  <c r="F656" i="1"/>
  <c r="K655" i="1"/>
  <c r="J655" i="1"/>
  <c r="I655" i="1"/>
  <c r="H655" i="1"/>
  <c r="G655" i="1"/>
  <c r="G654" i="1" s="1"/>
  <c r="G651" i="1" s="1"/>
  <c r="G650" i="1" s="1"/>
  <c r="G649" i="1" s="1"/>
  <c r="F655" i="1"/>
  <c r="K654" i="1"/>
  <c r="J654" i="1"/>
  <c r="I654" i="1"/>
  <c r="H654" i="1"/>
  <c r="F654" i="1"/>
  <c r="K653" i="1"/>
  <c r="J653" i="1"/>
  <c r="I653" i="1"/>
  <c r="H653" i="1"/>
  <c r="G653" i="1"/>
  <c r="F653" i="1"/>
  <c r="F652" i="1" s="1"/>
  <c r="F651" i="1" s="1"/>
  <c r="F650" i="1" s="1"/>
  <c r="F649" i="1" s="1"/>
  <c r="K652" i="1"/>
  <c r="J652" i="1"/>
  <c r="I652" i="1"/>
  <c r="I651" i="1" s="1"/>
  <c r="I650" i="1" s="1"/>
  <c r="I649" i="1" s="1"/>
  <c r="H652" i="1"/>
  <c r="H651" i="1" s="1"/>
  <c r="H650" i="1" s="1"/>
  <c r="H649" i="1" s="1"/>
  <c r="G652" i="1"/>
  <c r="K651" i="1"/>
  <c r="K650" i="1" s="1"/>
  <c r="K649" i="1" s="1"/>
  <c r="J651" i="1"/>
  <c r="J650" i="1" s="1"/>
  <c r="J649" i="1" s="1"/>
  <c r="K648" i="1"/>
  <c r="J648" i="1"/>
  <c r="I648" i="1"/>
  <c r="H648" i="1"/>
  <c r="G648" i="1"/>
  <c r="F648" i="1"/>
  <c r="K647" i="1"/>
  <c r="J647" i="1"/>
  <c r="I647" i="1"/>
  <c r="H647" i="1"/>
  <c r="G647" i="1"/>
  <c r="F647" i="1"/>
  <c r="K646" i="1"/>
  <c r="J646" i="1"/>
  <c r="I646" i="1"/>
  <c r="H646" i="1"/>
  <c r="G646" i="1"/>
  <c r="F646" i="1"/>
  <c r="K645" i="1"/>
  <c r="J645" i="1"/>
  <c r="I645" i="1"/>
  <c r="H645" i="1"/>
  <c r="G645" i="1"/>
  <c r="F645" i="1"/>
  <c r="K644" i="1"/>
  <c r="J644" i="1"/>
  <c r="I644" i="1"/>
  <c r="H644" i="1"/>
  <c r="G644" i="1"/>
  <c r="F644" i="1"/>
  <c r="K643" i="1"/>
  <c r="J643" i="1"/>
  <c r="I643" i="1"/>
  <c r="H643" i="1"/>
  <c r="G643" i="1"/>
  <c r="F643" i="1"/>
  <c r="K642" i="1"/>
  <c r="J642" i="1"/>
  <c r="I642" i="1"/>
  <c r="H642" i="1"/>
  <c r="G642" i="1"/>
  <c r="F642" i="1"/>
  <c r="K641" i="1"/>
  <c r="J641" i="1"/>
  <c r="I641" i="1"/>
  <c r="H641" i="1"/>
  <c r="G641" i="1"/>
  <c r="F641" i="1"/>
  <c r="K640" i="1"/>
  <c r="J640" i="1"/>
  <c r="I640" i="1"/>
  <c r="H640" i="1"/>
  <c r="G640" i="1"/>
  <c r="F640" i="1"/>
  <c r="K639" i="1"/>
  <c r="J639" i="1"/>
  <c r="I639" i="1"/>
  <c r="H639" i="1"/>
  <c r="G639" i="1"/>
  <c r="F639" i="1"/>
  <c r="K638" i="1"/>
  <c r="J638" i="1"/>
  <c r="I638" i="1"/>
  <c r="I637" i="1" s="1"/>
  <c r="I621" i="1" s="1"/>
  <c r="I620" i="1" s="1"/>
  <c r="I619" i="1" s="1"/>
  <c r="H638" i="1"/>
  <c r="G638" i="1"/>
  <c r="F638" i="1"/>
  <c r="K637" i="1"/>
  <c r="J637" i="1"/>
  <c r="H637" i="1"/>
  <c r="G637" i="1"/>
  <c r="F637" i="1"/>
  <c r="K636" i="1"/>
  <c r="J636" i="1"/>
  <c r="I636" i="1"/>
  <c r="H636" i="1"/>
  <c r="H635" i="1" s="1"/>
  <c r="G636" i="1"/>
  <c r="F636" i="1"/>
  <c r="K635" i="1"/>
  <c r="J635" i="1"/>
  <c r="I635" i="1"/>
  <c r="G635" i="1"/>
  <c r="F635" i="1"/>
  <c r="K634" i="1"/>
  <c r="J634" i="1"/>
  <c r="I634" i="1"/>
  <c r="H634" i="1"/>
  <c r="H633" i="1" s="1"/>
  <c r="H632" i="1" s="1"/>
  <c r="G634" i="1"/>
  <c r="F634" i="1"/>
  <c r="K633" i="1"/>
  <c r="J633" i="1"/>
  <c r="J632" i="1" s="1"/>
  <c r="I633" i="1"/>
  <c r="G633" i="1"/>
  <c r="F633" i="1"/>
  <c r="F632" i="1" s="1"/>
  <c r="K632" i="1"/>
  <c r="I632" i="1"/>
  <c r="G632" i="1"/>
  <c r="K631" i="1"/>
  <c r="J631" i="1"/>
  <c r="I631" i="1"/>
  <c r="H631" i="1"/>
  <c r="G631" i="1"/>
  <c r="F631" i="1"/>
  <c r="K630" i="1"/>
  <c r="J630" i="1"/>
  <c r="I630" i="1"/>
  <c r="H630" i="1"/>
  <c r="H629" i="1" s="1"/>
  <c r="G630" i="1"/>
  <c r="F630" i="1"/>
  <c r="K629" i="1"/>
  <c r="J629" i="1"/>
  <c r="I629" i="1"/>
  <c r="G629" i="1"/>
  <c r="F629" i="1"/>
  <c r="K628" i="1"/>
  <c r="J628" i="1"/>
  <c r="I628" i="1"/>
  <c r="H628" i="1"/>
  <c r="H627" i="1" s="1"/>
  <c r="G628" i="1"/>
  <c r="F628" i="1"/>
  <c r="K627" i="1"/>
  <c r="J627" i="1"/>
  <c r="I627" i="1"/>
  <c r="G627" i="1"/>
  <c r="F627" i="1"/>
  <c r="K626" i="1"/>
  <c r="J626" i="1"/>
  <c r="I626" i="1"/>
  <c r="H626" i="1"/>
  <c r="G626" i="1"/>
  <c r="F626" i="1"/>
  <c r="K625" i="1"/>
  <c r="J625" i="1"/>
  <c r="I625" i="1"/>
  <c r="H625" i="1"/>
  <c r="G625" i="1"/>
  <c r="F625" i="1"/>
  <c r="K624" i="1"/>
  <c r="J624" i="1"/>
  <c r="I624" i="1"/>
  <c r="H624" i="1"/>
  <c r="H623" i="1" s="1"/>
  <c r="G624" i="1"/>
  <c r="F624" i="1"/>
  <c r="K623" i="1"/>
  <c r="J623" i="1"/>
  <c r="I623" i="1"/>
  <c r="G623" i="1"/>
  <c r="G622" i="1" s="1"/>
  <c r="G621" i="1" s="1"/>
  <c r="G620" i="1" s="1"/>
  <c r="G619" i="1" s="1"/>
  <c r="F623" i="1"/>
  <c r="F622" i="1" s="1"/>
  <c r="K622" i="1"/>
  <c r="I622" i="1"/>
  <c r="K618" i="1"/>
  <c r="J618" i="1"/>
  <c r="I618" i="1"/>
  <c r="I617" i="1" s="1"/>
  <c r="H618" i="1"/>
  <c r="H617" i="1" s="1"/>
  <c r="G618" i="1"/>
  <c r="F618" i="1"/>
  <c r="K617" i="1"/>
  <c r="J617" i="1"/>
  <c r="G617" i="1"/>
  <c r="F617" i="1"/>
  <c r="K616" i="1"/>
  <c r="J616" i="1"/>
  <c r="J615" i="1" s="1"/>
  <c r="J614" i="1" s="1"/>
  <c r="J613" i="1" s="1"/>
  <c r="J612" i="1" s="1"/>
  <c r="J611" i="1" s="1"/>
  <c r="I616" i="1"/>
  <c r="I615" i="1" s="1"/>
  <c r="H616" i="1"/>
  <c r="H615" i="1" s="1"/>
  <c r="H614" i="1" s="1"/>
  <c r="H613" i="1" s="1"/>
  <c r="H612" i="1" s="1"/>
  <c r="H611" i="1" s="1"/>
  <c r="G616" i="1"/>
  <c r="F616" i="1"/>
  <c r="F615" i="1" s="1"/>
  <c r="F614" i="1" s="1"/>
  <c r="F613" i="1" s="1"/>
  <c r="F612" i="1" s="1"/>
  <c r="F611" i="1" s="1"/>
  <c r="K615" i="1"/>
  <c r="K614" i="1" s="1"/>
  <c r="K613" i="1" s="1"/>
  <c r="K612" i="1" s="1"/>
  <c r="K611" i="1" s="1"/>
  <c r="G615" i="1"/>
  <c r="G614" i="1" s="1"/>
  <c r="G613" i="1" s="1"/>
  <c r="G612" i="1" s="1"/>
  <c r="G611" i="1" s="1"/>
  <c r="K609" i="1"/>
  <c r="K608" i="1" s="1"/>
  <c r="K607" i="1" s="1"/>
  <c r="J609" i="1"/>
  <c r="J608" i="1" s="1"/>
  <c r="J607" i="1" s="1"/>
  <c r="I609" i="1"/>
  <c r="H609" i="1"/>
  <c r="H608" i="1" s="1"/>
  <c r="H607" i="1" s="1"/>
  <c r="G609" i="1"/>
  <c r="G608" i="1" s="1"/>
  <c r="G607" i="1" s="1"/>
  <c r="F609" i="1"/>
  <c r="F608" i="1" s="1"/>
  <c r="F607" i="1" s="1"/>
  <c r="I608" i="1"/>
  <c r="I607" i="1" s="1"/>
  <c r="K606" i="1"/>
  <c r="J606" i="1"/>
  <c r="J605" i="1" s="1"/>
  <c r="I606" i="1"/>
  <c r="I605" i="1" s="1"/>
  <c r="H606" i="1"/>
  <c r="G606" i="1"/>
  <c r="F606" i="1"/>
  <c r="K605" i="1"/>
  <c r="H605" i="1"/>
  <c r="G605" i="1"/>
  <c r="F605" i="1"/>
  <c r="K604" i="1"/>
  <c r="J604" i="1"/>
  <c r="I604" i="1"/>
  <c r="I603" i="1" s="1"/>
  <c r="I602" i="1" s="1"/>
  <c r="H604" i="1"/>
  <c r="H603" i="1" s="1"/>
  <c r="H602" i="1" s="1"/>
  <c r="H601" i="1" s="1"/>
  <c r="G604" i="1"/>
  <c r="F604" i="1"/>
  <c r="K603" i="1"/>
  <c r="K602" i="1" s="1"/>
  <c r="K601" i="1" s="1"/>
  <c r="J603" i="1"/>
  <c r="G603" i="1"/>
  <c r="G602" i="1" s="1"/>
  <c r="G601" i="1" s="1"/>
  <c r="F603" i="1"/>
  <c r="J602" i="1"/>
  <c r="F602" i="1"/>
  <c r="K600" i="1"/>
  <c r="J600" i="1"/>
  <c r="J599" i="1" s="1"/>
  <c r="J598" i="1" s="1"/>
  <c r="I600" i="1"/>
  <c r="I599" i="1" s="1"/>
  <c r="I598" i="1" s="1"/>
  <c r="I597" i="1" s="1"/>
  <c r="H600" i="1"/>
  <c r="G600" i="1"/>
  <c r="F600" i="1"/>
  <c r="K599" i="1"/>
  <c r="K598" i="1" s="1"/>
  <c r="K597" i="1" s="1"/>
  <c r="H599" i="1"/>
  <c r="G599" i="1"/>
  <c r="G598" i="1" s="1"/>
  <c r="G597" i="1" s="1"/>
  <c r="F599" i="1"/>
  <c r="F598" i="1" s="1"/>
  <c r="F597" i="1" s="1"/>
  <c r="H598" i="1"/>
  <c r="H597" i="1" s="1"/>
  <c r="J597" i="1"/>
  <c r="K596" i="1"/>
  <c r="J596" i="1"/>
  <c r="I596" i="1"/>
  <c r="I595" i="1" s="1"/>
  <c r="H596" i="1"/>
  <c r="G596" i="1"/>
  <c r="F596" i="1"/>
  <c r="F595" i="1" s="1"/>
  <c r="F594" i="1" s="1"/>
  <c r="K595" i="1"/>
  <c r="K594" i="1" s="1"/>
  <c r="J595" i="1"/>
  <c r="H595" i="1"/>
  <c r="G595" i="1"/>
  <c r="G594" i="1" s="1"/>
  <c r="G593" i="1" s="1"/>
  <c r="J594" i="1"/>
  <c r="I594" i="1"/>
  <c r="I593" i="1" s="1"/>
  <c r="H594" i="1"/>
  <c r="H593" i="1" s="1"/>
  <c r="K593" i="1"/>
  <c r="J593" i="1"/>
  <c r="F593" i="1"/>
  <c r="K591" i="1"/>
  <c r="K590" i="1" s="1"/>
  <c r="K589" i="1" s="1"/>
  <c r="K588" i="1" s="1"/>
  <c r="K587" i="1" s="1"/>
  <c r="J591" i="1"/>
  <c r="J590" i="1" s="1"/>
  <c r="I591" i="1"/>
  <c r="H591" i="1"/>
  <c r="G591" i="1"/>
  <c r="G590" i="1" s="1"/>
  <c r="G589" i="1" s="1"/>
  <c r="G588" i="1" s="1"/>
  <c r="G587" i="1" s="1"/>
  <c r="F591" i="1"/>
  <c r="I590" i="1"/>
  <c r="I589" i="1" s="1"/>
  <c r="I588" i="1" s="1"/>
  <c r="I587" i="1" s="1"/>
  <c r="H590" i="1"/>
  <c r="F590" i="1"/>
  <c r="F589" i="1" s="1"/>
  <c r="F588" i="1" s="1"/>
  <c r="J589" i="1"/>
  <c r="H589" i="1"/>
  <c r="H588" i="1" s="1"/>
  <c r="H587" i="1" s="1"/>
  <c r="J588" i="1"/>
  <c r="J587" i="1"/>
  <c r="F587" i="1"/>
  <c r="K585" i="1"/>
  <c r="K584" i="1" s="1"/>
  <c r="K581" i="1" s="1"/>
  <c r="K580" i="1" s="1"/>
  <c r="J585" i="1"/>
  <c r="J584" i="1" s="1"/>
  <c r="I585" i="1"/>
  <c r="H585" i="1"/>
  <c r="G585" i="1"/>
  <c r="G584" i="1" s="1"/>
  <c r="F585" i="1"/>
  <c r="I584" i="1"/>
  <c r="H584" i="1"/>
  <c r="F584" i="1"/>
  <c r="K583" i="1"/>
  <c r="K582" i="1" s="1"/>
  <c r="J583" i="1"/>
  <c r="J582" i="1" s="1"/>
  <c r="J581" i="1" s="1"/>
  <c r="J580" i="1" s="1"/>
  <c r="I583" i="1"/>
  <c r="H583" i="1"/>
  <c r="H582" i="1" s="1"/>
  <c r="H581" i="1" s="1"/>
  <c r="H580" i="1" s="1"/>
  <c r="G583" i="1"/>
  <c r="G582" i="1" s="1"/>
  <c r="F583" i="1"/>
  <c r="F582" i="1" s="1"/>
  <c r="I582" i="1"/>
  <c r="I581" i="1" s="1"/>
  <c r="I580" i="1" s="1"/>
  <c r="G581" i="1"/>
  <c r="G580" i="1" s="1"/>
  <c r="K579" i="1"/>
  <c r="K578" i="1" s="1"/>
  <c r="J579" i="1"/>
  <c r="I579" i="1"/>
  <c r="H579" i="1"/>
  <c r="H578" i="1" s="1"/>
  <c r="H575" i="1" s="1"/>
  <c r="G579" i="1"/>
  <c r="G578" i="1" s="1"/>
  <c r="G575" i="1" s="1"/>
  <c r="F579" i="1"/>
  <c r="J578" i="1"/>
  <c r="I578" i="1"/>
  <c r="F578" i="1"/>
  <c r="K577" i="1"/>
  <c r="K576" i="1" s="1"/>
  <c r="J577" i="1"/>
  <c r="J576" i="1" s="1"/>
  <c r="J575" i="1" s="1"/>
  <c r="I577" i="1"/>
  <c r="H577" i="1"/>
  <c r="G577" i="1"/>
  <c r="G576" i="1" s="1"/>
  <c r="F577" i="1"/>
  <c r="I576" i="1"/>
  <c r="H576" i="1"/>
  <c r="F576" i="1"/>
  <c r="F575" i="1" s="1"/>
  <c r="K575" i="1"/>
  <c r="K574" i="1"/>
  <c r="J574" i="1"/>
  <c r="I574" i="1"/>
  <c r="I573" i="1" s="1"/>
  <c r="H574" i="1"/>
  <c r="H573" i="1" s="1"/>
  <c r="G574" i="1"/>
  <c r="F574" i="1"/>
  <c r="K573" i="1"/>
  <c r="J573" i="1"/>
  <c r="G573" i="1"/>
  <c r="F573" i="1"/>
  <c r="K572" i="1"/>
  <c r="J572" i="1"/>
  <c r="I572" i="1"/>
  <c r="I571" i="1" s="1"/>
  <c r="H572" i="1"/>
  <c r="H571" i="1" s="1"/>
  <c r="G572" i="1"/>
  <c r="F572" i="1"/>
  <c r="K571" i="1"/>
  <c r="J571" i="1"/>
  <c r="G571" i="1"/>
  <c r="F571" i="1"/>
  <c r="K570" i="1"/>
  <c r="J570" i="1"/>
  <c r="I570" i="1"/>
  <c r="I569" i="1" s="1"/>
  <c r="H570" i="1"/>
  <c r="G570" i="1"/>
  <c r="F570" i="1"/>
  <c r="F569" i="1" s="1"/>
  <c r="K569" i="1"/>
  <c r="J569" i="1"/>
  <c r="H569" i="1"/>
  <c r="G569" i="1"/>
  <c r="K568" i="1"/>
  <c r="J568" i="1"/>
  <c r="J567" i="1" s="1"/>
  <c r="I568" i="1"/>
  <c r="I567" i="1" s="1"/>
  <c r="H568" i="1"/>
  <c r="G568" i="1"/>
  <c r="F568" i="1"/>
  <c r="K567" i="1"/>
  <c r="K566" i="1" s="1"/>
  <c r="K565" i="1" s="1"/>
  <c r="H567" i="1"/>
  <c r="G567" i="1"/>
  <c r="G566" i="1" s="1"/>
  <c r="G565" i="1" s="1"/>
  <c r="F567" i="1"/>
  <c r="I566" i="1"/>
  <c r="F566" i="1"/>
  <c r="K564" i="1"/>
  <c r="J564" i="1"/>
  <c r="J563" i="1" s="1"/>
  <c r="I564" i="1"/>
  <c r="I563" i="1" s="1"/>
  <c r="H564" i="1"/>
  <c r="G564" i="1"/>
  <c r="F564" i="1"/>
  <c r="K563" i="1"/>
  <c r="H563" i="1"/>
  <c r="G563" i="1"/>
  <c r="F563" i="1"/>
  <c r="K562" i="1"/>
  <c r="J562" i="1"/>
  <c r="I562" i="1"/>
  <c r="I561" i="1" s="1"/>
  <c r="H562" i="1"/>
  <c r="H561" i="1" s="1"/>
  <c r="G562" i="1"/>
  <c r="F562" i="1"/>
  <c r="K561" i="1"/>
  <c r="K558" i="1" s="1"/>
  <c r="J561" i="1"/>
  <c r="J558" i="1" s="1"/>
  <c r="G561" i="1"/>
  <c r="F561" i="1"/>
  <c r="K560" i="1"/>
  <c r="J560" i="1"/>
  <c r="I560" i="1"/>
  <c r="I559" i="1" s="1"/>
  <c r="H560" i="1"/>
  <c r="G560" i="1"/>
  <c r="F560" i="1"/>
  <c r="K559" i="1"/>
  <c r="J559" i="1"/>
  <c r="H559" i="1"/>
  <c r="G559" i="1"/>
  <c r="F559" i="1"/>
  <c r="F558" i="1" s="1"/>
  <c r="I558" i="1"/>
  <c r="K557" i="1"/>
  <c r="K556" i="1" s="1"/>
  <c r="J557" i="1"/>
  <c r="J556" i="1" s="1"/>
  <c r="I557" i="1"/>
  <c r="H557" i="1"/>
  <c r="G557" i="1"/>
  <c r="G556" i="1" s="1"/>
  <c r="F557" i="1"/>
  <c r="I556" i="1"/>
  <c r="H556" i="1"/>
  <c r="F556" i="1"/>
  <c r="K555" i="1"/>
  <c r="K554" i="1" s="1"/>
  <c r="J555" i="1"/>
  <c r="J554" i="1" s="1"/>
  <c r="I555" i="1"/>
  <c r="H555" i="1"/>
  <c r="H554" i="1" s="1"/>
  <c r="G555" i="1"/>
  <c r="G554" i="1" s="1"/>
  <c r="F555" i="1"/>
  <c r="F554" i="1" s="1"/>
  <c r="I554" i="1"/>
  <c r="K553" i="1"/>
  <c r="K552" i="1" s="1"/>
  <c r="K549" i="1" s="1"/>
  <c r="K548" i="1" s="1"/>
  <c r="K547" i="1" s="1"/>
  <c r="K546" i="1" s="1"/>
  <c r="J553" i="1"/>
  <c r="J552" i="1" s="1"/>
  <c r="I553" i="1"/>
  <c r="H553" i="1"/>
  <c r="G553" i="1"/>
  <c r="G552" i="1" s="1"/>
  <c r="F553" i="1"/>
  <c r="I552" i="1"/>
  <c r="H552" i="1"/>
  <c r="F552" i="1"/>
  <c r="K551" i="1"/>
  <c r="K550" i="1" s="1"/>
  <c r="J551" i="1"/>
  <c r="J550" i="1" s="1"/>
  <c r="J549" i="1" s="1"/>
  <c r="I551" i="1"/>
  <c r="H551" i="1"/>
  <c r="H550" i="1" s="1"/>
  <c r="H549" i="1" s="1"/>
  <c r="G551" i="1"/>
  <c r="G550" i="1" s="1"/>
  <c r="F551" i="1"/>
  <c r="F550" i="1" s="1"/>
  <c r="I550" i="1"/>
  <c r="I549" i="1" s="1"/>
  <c r="I548" i="1" s="1"/>
  <c r="G549" i="1"/>
  <c r="K544" i="1"/>
  <c r="J544" i="1"/>
  <c r="J543" i="1" s="1"/>
  <c r="J542" i="1" s="1"/>
  <c r="J541" i="1" s="1"/>
  <c r="J540" i="1" s="1"/>
  <c r="I544" i="1"/>
  <c r="I543" i="1" s="1"/>
  <c r="H544" i="1"/>
  <c r="G544" i="1"/>
  <c r="F544" i="1"/>
  <c r="K543" i="1"/>
  <c r="K542" i="1" s="1"/>
  <c r="K541" i="1" s="1"/>
  <c r="H543" i="1"/>
  <c r="G543" i="1"/>
  <c r="G542" i="1" s="1"/>
  <c r="G541" i="1" s="1"/>
  <c r="F543" i="1"/>
  <c r="F542" i="1" s="1"/>
  <c r="F541" i="1" s="1"/>
  <c r="F540" i="1" s="1"/>
  <c r="I542" i="1"/>
  <c r="H542" i="1"/>
  <c r="I541" i="1"/>
  <c r="I540" i="1" s="1"/>
  <c r="H541" i="1"/>
  <c r="K540" i="1"/>
  <c r="H540" i="1"/>
  <c r="G540" i="1"/>
  <c r="K539" i="1"/>
  <c r="J539" i="1"/>
  <c r="I539" i="1"/>
  <c r="I538" i="1" s="1"/>
  <c r="H539" i="1"/>
  <c r="H538" i="1" s="1"/>
  <c r="G539" i="1"/>
  <c r="F539" i="1"/>
  <c r="F538" i="1" s="1"/>
  <c r="F535" i="1" s="1"/>
  <c r="F534" i="1" s="1"/>
  <c r="K538" i="1"/>
  <c r="J538" i="1"/>
  <c r="G538" i="1"/>
  <c r="K537" i="1"/>
  <c r="J537" i="1"/>
  <c r="J536" i="1" s="1"/>
  <c r="J535" i="1" s="1"/>
  <c r="I537" i="1"/>
  <c r="I536" i="1" s="1"/>
  <c r="H537" i="1"/>
  <c r="G537" i="1"/>
  <c r="F537" i="1"/>
  <c r="K536" i="1"/>
  <c r="K535" i="1" s="1"/>
  <c r="K534" i="1" s="1"/>
  <c r="H536" i="1"/>
  <c r="H535" i="1" s="1"/>
  <c r="H534" i="1" s="1"/>
  <c r="G536" i="1"/>
  <c r="F536" i="1"/>
  <c r="I535" i="1"/>
  <c r="I534" i="1" s="1"/>
  <c r="J534" i="1"/>
  <c r="K533" i="1"/>
  <c r="J533" i="1"/>
  <c r="J532" i="1" s="1"/>
  <c r="I533" i="1"/>
  <c r="I532" i="1" s="1"/>
  <c r="H533" i="1"/>
  <c r="G533" i="1"/>
  <c r="F533" i="1"/>
  <c r="K532" i="1"/>
  <c r="H532" i="1"/>
  <c r="G532" i="1"/>
  <c r="F532" i="1"/>
  <c r="K531" i="1"/>
  <c r="J531" i="1"/>
  <c r="J530" i="1" s="1"/>
  <c r="I531" i="1"/>
  <c r="I530" i="1" s="1"/>
  <c r="H531" i="1"/>
  <c r="H530" i="1" s="1"/>
  <c r="G531" i="1"/>
  <c r="F531" i="1"/>
  <c r="F530" i="1" s="1"/>
  <c r="K530" i="1"/>
  <c r="G530" i="1"/>
  <c r="K529" i="1"/>
  <c r="J529" i="1"/>
  <c r="I529" i="1"/>
  <c r="I528" i="1" s="1"/>
  <c r="I525" i="1" s="1"/>
  <c r="H529" i="1"/>
  <c r="G529" i="1"/>
  <c r="F529" i="1"/>
  <c r="K528" i="1"/>
  <c r="J528" i="1"/>
  <c r="H528" i="1"/>
  <c r="G528" i="1"/>
  <c r="F528" i="1"/>
  <c r="K527" i="1"/>
  <c r="J527" i="1"/>
  <c r="I527" i="1"/>
  <c r="I526" i="1" s="1"/>
  <c r="H527" i="1"/>
  <c r="H526" i="1" s="1"/>
  <c r="G527" i="1"/>
  <c r="F527" i="1"/>
  <c r="F526" i="1" s="1"/>
  <c r="K526" i="1"/>
  <c r="J526" i="1"/>
  <c r="J525" i="1" s="1"/>
  <c r="G526" i="1"/>
  <c r="K524" i="1"/>
  <c r="K523" i="1" s="1"/>
  <c r="J524" i="1"/>
  <c r="I524" i="1"/>
  <c r="H524" i="1"/>
  <c r="G524" i="1"/>
  <c r="G523" i="1" s="1"/>
  <c r="F524" i="1"/>
  <c r="J523" i="1"/>
  <c r="I523" i="1"/>
  <c r="H523" i="1"/>
  <c r="F523" i="1"/>
  <c r="K522" i="1"/>
  <c r="K521" i="1" s="1"/>
  <c r="J522" i="1"/>
  <c r="I522" i="1"/>
  <c r="H522" i="1"/>
  <c r="G522" i="1"/>
  <c r="G521" i="1" s="1"/>
  <c r="F522" i="1"/>
  <c r="J521" i="1"/>
  <c r="I521" i="1"/>
  <c r="H521" i="1"/>
  <c r="F521" i="1"/>
  <c r="K520" i="1"/>
  <c r="K519" i="1" s="1"/>
  <c r="J520" i="1"/>
  <c r="I520" i="1"/>
  <c r="H520" i="1"/>
  <c r="G520" i="1"/>
  <c r="G519" i="1" s="1"/>
  <c r="F520" i="1"/>
  <c r="J519" i="1"/>
  <c r="I519" i="1"/>
  <c r="H519" i="1"/>
  <c r="F519" i="1"/>
  <c r="K518" i="1"/>
  <c r="K517" i="1" s="1"/>
  <c r="J518" i="1"/>
  <c r="I518" i="1"/>
  <c r="H518" i="1"/>
  <c r="G518" i="1"/>
  <c r="G517" i="1" s="1"/>
  <c r="F518" i="1"/>
  <c r="J517" i="1"/>
  <c r="I517" i="1"/>
  <c r="H517" i="1"/>
  <c r="F517" i="1"/>
  <c r="K516" i="1"/>
  <c r="K515" i="1" s="1"/>
  <c r="J516" i="1"/>
  <c r="I516" i="1"/>
  <c r="H516" i="1"/>
  <c r="G516" i="1"/>
  <c r="G515" i="1" s="1"/>
  <c r="G512" i="1" s="1"/>
  <c r="F516" i="1"/>
  <c r="J515" i="1"/>
  <c r="I515" i="1"/>
  <c r="H515" i="1"/>
  <c r="H512" i="1" s="1"/>
  <c r="F515" i="1"/>
  <c r="K514" i="1"/>
  <c r="K513" i="1" s="1"/>
  <c r="J514" i="1"/>
  <c r="I514" i="1"/>
  <c r="H514" i="1"/>
  <c r="G514" i="1"/>
  <c r="G513" i="1" s="1"/>
  <c r="F514" i="1"/>
  <c r="J513" i="1"/>
  <c r="I513" i="1"/>
  <c r="H513" i="1"/>
  <c r="F513" i="1"/>
  <c r="K512" i="1"/>
  <c r="F512" i="1"/>
  <c r="K508" i="1"/>
  <c r="K507" i="1" s="1"/>
  <c r="J508" i="1"/>
  <c r="I508" i="1"/>
  <c r="H508" i="1"/>
  <c r="G508" i="1"/>
  <c r="G507" i="1" s="1"/>
  <c r="F508" i="1"/>
  <c r="J507" i="1"/>
  <c r="I507" i="1"/>
  <c r="H507" i="1"/>
  <c r="F507" i="1"/>
  <c r="K506" i="1"/>
  <c r="K505" i="1" s="1"/>
  <c r="J506" i="1"/>
  <c r="I506" i="1"/>
  <c r="H506" i="1"/>
  <c r="G506" i="1"/>
  <c r="G505" i="1" s="1"/>
  <c r="F506" i="1"/>
  <c r="J505" i="1"/>
  <c r="I505" i="1"/>
  <c r="H505" i="1"/>
  <c r="F505" i="1"/>
  <c r="K504" i="1"/>
  <c r="J504" i="1"/>
  <c r="I504" i="1"/>
  <c r="H504" i="1"/>
  <c r="G504" i="1"/>
  <c r="G502" i="1" s="1"/>
  <c r="F504" i="1"/>
  <c r="K503" i="1"/>
  <c r="J503" i="1"/>
  <c r="J502" i="1" s="1"/>
  <c r="I503" i="1"/>
  <c r="I502" i="1" s="1"/>
  <c r="H503" i="1"/>
  <c r="G503" i="1"/>
  <c r="F503" i="1"/>
  <c r="K502" i="1"/>
  <c r="H502" i="1"/>
  <c r="F502" i="1"/>
  <c r="F497" i="1" s="1"/>
  <c r="F496" i="1" s="1"/>
  <c r="F495" i="1" s="1"/>
  <c r="K501" i="1"/>
  <c r="J501" i="1"/>
  <c r="J500" i="1" s="1"/>
  <c r="J497" i="1" s="1"/>
  <c r="J496" i="1" s="1"/>
  <c r="I501" i="1"/>
  <c r="I500" i="1" s="1"/>
  <c r="H501" i="1"/>
  <c r="H500" i="1" s="1"/>
  <c r="G501" i="1"/>
  <c r="F501" i="1"/>
  <c r="F500" i="1" s="1"/>
  <c r="K500" i="1"/>
  <c r="G500" i="1"/>
  <c r="K499" i="1"/>
  <c r="J499" i="1"/>
  <c r="I499" i="1"/>
  <c r="I498" i="1" s="1"/>
  <c r="H499" i="1"/>
  <c r="G499" i="1"/>
  <c r="F499" i="1"/>
  <c r="K498" i="1"/>
  <c r="J498" i="1"/>
  <c r="H498" i="1"/>
  <c r="G498" i="1"/>
  <c r="F498" i="1"/>
  <c r="I497" i="1"/>
  <c r="I496" i="1" s="1"/>
  <c r="I495" i="1" s="1"/>
  <c r="J495" i="1"/>
  <c r="K494" i="1"/>
  <c r="J494" i="1"/>
  <c r="I494" i="1"/>
  <c r="H494" i="1"/>
  <c r="G494" i="1"/>
  <c r="G492" i="1" s="1"/>
  <c r="G491" i="1" s="1"/>
  <c r="F494" i="1"/>
  <c r="K493" i="1"/>
  <c r="J493" i="1"/>
  <c r="J492" i="1" s="1"/>
  <c r="J491" i="1" s="1"/>
  <c r="J490" i="1" s="1"/>
  <c r="J484" i="1" s="1"/>
  <c r="J483" i="1" s="1"/>
  <c r="I493" i="1"/>
  <c r="I492" i="1" s="1"/>
  <c r="I491" i="1" s="1"/>
  <c r="I490" i="1" s="1"/>
  <c r="H493" i="1"/>
  <c r="G493" i="1"/>
  <c r="F493" i="1"/>
  <c r="K492" i="1"/>
  <c r="K491" i="1" s="1"/>
  <c r="K490" i="1" s="1"/>
  <c r="H492" i="1"/>
  <c r="H491" i="1" s="1"/>
  <c r="H490" i="1" s="1"/>
  <c r="F492" i="1"/>
  <c r="F491" i="1" s="1"/>
  <c r="F490" i="1" s="1"/>
  <c r="G490" i="1"/>
  <c r="G484" i="1" s="1"/>
  <c r="K489" i="1"/>
  <c r="J489" i="1"/>
  <c r="I489" i="1"/>
  <c r="I487" i="1" s="1"/>
  <c r="I486" i="1" s="1"/>
  <c r="H489" i="1"/>
  <c r="G489" i="1"/>
  <c r="F489" i="1"/>
  <c r="F487" i="1" s="1"/>
  <c r="F486" i="1" s="1"/>
  <c r="F485" i="1" s="1"/>
  <c r="K488" i="1"/>
  <c r="K487" i="1" s="1"/>
  <c r="J488" i="1"/>
  <c r="I488" i="1"/>
  <c r="H488" i="1"/>
  <c r="G488" i="1"/>
  <c r="G487" i="1" s="1"/>
  <c r="G486" i="1" s="1"/>
  <c r="G485" i="1" s="1"/>
  <c r="F488" i="1"/>
  <c r="J487" i="1"/>
  <c r="J486" i="1" s="1"/>
  <c r="J485" i="1" s="1"/>
  <c r="H487" i="1"/>
  <c r="K486" i="1"/>
  <c r="K485" i="1" s="1"/>
  <c r="H486" i="1"/>
  <c r="H485" i="1" s="1"/>
  <c r="H484" i="1" s="1"/>
  <c r="I485" i="1"/>
  <c r="K482" i="1"/>
  <c r="K481" i="1" s="1"/>
  <c r="K480" i="1" s="1"/>
  <c r="J482" i="1"/>
  <c r="I482" i="1"/>
  <c r="H482" i="1"/>
  <c r="G482" i="1"/>
  <c r="G481" i="1" s="1"/>
  <c r="G480" i="1" s="1"/>
  <c r="F482" i="1"/>
  <c r="J481" i="1"/>
  <c r="J480" i="1" s="1"/>
  <c r="I481" i="1"/>
  <c r="I480" i="1" s="1"/>
  <c r="H481" i="1"/>
  <c r="H480" i="1" s="1"/>
  <c r="F481" i="1"/>
  <c r="F480" i="1"/>
  <c r="K479" i="1"/>
  <c r="J479" i="1"/>
  <c r="I479" i="1"/>
  <c r="I478" i="1" s="1"/>
  <c r="H479" i="1"/>
  <c r="H478" i="1" s="1"/>
  <c r="G479" i="1"/>
  <c r="F479" i="1"/>
  <c r="F478" i="1" s="1"/>
  <c r="F471" i="1" s="1"/>
  <c r="F470" i="1" s="1"/>
  <c r="F469" i="1" s="1"/>
  <c r="K478" i="1"/>
  <c r="J478" i="1"/>
  <c r="G478" i="1"/>
  <c r="K477" i="1"/>
  <c r="J477" i="1"/>
  <c r="J476" i="1" s="1"/>
  <c r="I477" i="1"/>
  <c r="I476" i="1" s="1"/>
  <c r="H477" i="1"/>
  <c r="G477" i="1"/>
  <c r="F477" i="1"/>
  <c r="K476" i="1"/>
  <c r="H476" i="1"/>
  <c r="G476" i="1"/>
  <c r="F476" i="1"/>
  <c r="K475" i="1"/>
  <c r="J475" i="1"/>
  <c r="J474" i="1" s="1"/>
  <c r="J471" i="1" s="1"/>
  <c r="J470" i="1" s="1"/>
  <c r="J469" i="1" s="1"/>
  <c r="I475" i="1"/>
  <c r="I474" i="1" s="1"/>
  <c r="H475" i="1"/>
  <c r="H474" i="1" s="1"/>
  <c r="G475" i="1"/>
  <c r="F475" i="1"/>
  <c r="F474" i="1" s="1"/>
  <c r="K474" i="1"/>
  <c r="G474" i="1"/>
  <c r="K473" i="1"/>
  <c r="J473" i="1"/>
  <c r="I473" i="1"/>
  <c r="I472" i="1" s="1"/>
  <c r="H473" i="1"/>
  <c r="G473" i="1"/>
  <c r="F473" i="1"/>
  <c r="K472" i="1"/>
  <c r="J472" i="1"/>
  <c r="H472" i="1"/>
  <c r="G472" i="1"/>
  <c r="F472" i="1"/>
  <c r="I471" i="1"/>
  <c r="I470" i="1" s="1"/>
  <c r="I469" i="1" s="1"/>
  <c r="K468" i="1"/>
  <c r="K467" i="1" s="1"/>
  <c r="J468" i="1"/>
  <c r="I468" i="1"/>
  <c r="H468" i="1"/>
  <c r="G468" i="1"/>
  <c r="G467" i="1" s="1"/>
  <c r="F468" i="1"/>
  <c r="J467" i="1"/>
  <c r="I467" i="1"/>
  <c r="H467" i="1"/>
  <c r="F467" i="1"/>
  <c r="K466" i="1"/>
  <c r="K465" i="1" s="1"/>
  <c r="J466" i="1"/>
  <c r="I466" i="1"/>
  <c r="H466" i="1"/>
  <c r="G466" i="1"/>
  <c r="G465" i="1" s="1"/>
  <c r="F466" i="1"/>
  <c r="J465" i="1"/>
  <c r="I465" i="1"/>
  <c r="H465" i="1"/>
  <c r="F465" i="1"/>
  <c r="K464" i="1"/>
  <c r="K463" i="1" s="1"/>
  <c r="J464" i="1"/>
  <c r="I464" i="1"/>
  <c r="H464" i="1"/>
  <c r="G464" i="1"/>
  <c r="G463" i="1" s="1"/>
  <c r="F464" i="1"/>
  <c r="J463" i="1"/>
  <c r="J462" i="1" s="1"/>
  <c r="J461" i="1" s="1"/>
  <c r="I463" i="1"/>
  <c r="I462" i="1" s="1"/>
  <c r="H463" i="1"/>
  <c r="F463" i="1"/>
  <c r="K462" i="1"/>
  <c r="K461" i="1" s="1"/>
  <c r="F462" i="1"/>
  <c r="I461" i="1"/>
  <c r="F461" i="1"/>
  <c r="K460" i="1"/>
  <c r="K459" i="1" s="1"/>
  <c r="K456" i="1" s="1"/>
  <c r="J460" i="1"/>
  <c r="J459" i="1" s="1"/>
  <c r="I460" i="1"/>
  <c r="H460" i="1"/>
  <c r="G460" i="1"/>
  <c r="G459" i="1" s="1"/>
  <c r="F460" i="1"/>
  <c r="F459" i="1" s="1"/>
  <c r="F456" i="1" s="1"/>
  <c r="I459" i="1"/>
  <c r="H459" i="1"/>
  <c r="K458" i="1"/>
  <c r="K457" i="1" s="1"/>
  <c r="J458" i="1"/>
  <c r="I458" i="1"/>
  <c r="H458" i="1"/>
  <c r="H457" i="1" s="1"/>
  <c r="G458" i="1"/>
  <c r="G457" i="1" s="1"/>
  <c r="F458" i="1"/>
  <c r="J457" i="1"/>
  <c r="J456" i="1" s="1"/>
  <c r="I457" i="1"/>
  <c r="I456" i="1" s="1"/>
  <c r="F457" i="1"/>
  <c r="G456" i="1"/>
  <c r="K455" i="1"/>
  <c r="J455" i="1"/>
  <c r="I455" i="1"/>
  <c r="I454" i="1" s="1"/>
  <c r="H455" i="1"/>
  <c r="H454" i="1" s="1"/>
  <c r="G455" i="1"/>
  <c r="F455" i="1"/>
  <c r="K454" i="1"/>
  <c r="J454" i="1"/>
  <c r="G454" i="1"/>
  <c r="F454" i="1"/>
  <c r="K453" i="1"/>
  <c r="J453" i="1"/>
  <c r="I453" i="1"/>
  <c r="I452" i="1" s="1"/>
  <c r="H453" i="1"/>
  <c r="G453" i="1"/>
  <c r="F453" i="1"/>
  <c r="F452" i="1" s="1"/>
  <c r="K452" i="1"/>
  <c r="J452" i="1"/>
  <c r="H452" i="1"/>
  <c r="G452" i="1"/>
  <c r="K451" i="1"/>
  <c r="J451" i="1"/>
  <c r="J450" i="1" s="1"/>
  <c r="I451" i="1"/>
  <c r="I450" i="1" s="1"/>
  <c r="H451" i="1"/>
  <c r="G451" i="1"/>
  <c r="F451" i="1"/>
  <c r="K450" i="1"/>
  <c r="H450" i="1"/>
  <c r="G450" i="1"/>
  <c r="F450" i="1"/>
  <c r="K449" i="1"/>
  <c r="J449" i="1"/>
  <c r="I449" i="1"/>
  <c r="I448" i="1" s="1"/>
  <c r="H449" i="1"/>
  <c r="H448" i="1" s="1"/>
  <c r="G449" i="1"/>
  <c r="F449" i="1"/>
  <c r="K448" i="1"/>
  <c r="J448" i="1"/>
  <c r="G448" i="1"/>
  <c r="F448" i="1"/>
  <c r="K447" i="1"/>
  <c r="J447" i="1"/>
  <c r="I447" i="1"/>
  <c r="I446" i="1" s="1"/>
  <c r="H447" i="1"/>
  <c r="G447" i="1"/>
  <c r="F447" i="1"/>
  <c r="K446" i="1"/>
  <c r="J446" i="1"/>
  <c r="H446" i="1"/>
  <c r="G446" i="1"/>
  <c r="F446" i="1"/>
  <c r="K445" i="1"/>
  <c r="J445" i="1"/>
  <c r="J444" i="1" s="1"/>
  <c r="I445" i="1"/>
  <c r="I444" i="1" s="1"/>
  <c r="H445" i="1"/>
  <c r="H444" i="1" s="1"/>
  <c r="G445" i="1"/>
  <c r="F445" i="1"/>
  <c r="F444" i="1" s="1"/>
  <c r="K444" i="1"/>
  <c r="G444" i="1"/>
  <c r="K443" i="1"/>
  <c r="J443" i="1"/>
  <c r="J442" i="1" s="1"/>
  <c r="I443" i="1"/>
  <c r="I442" i="1" s="1"/>
  <c r="H443" i="1"/>
  <c r="G443" i="1"/>
  <c r="F443" i="1"/>
  <c r="K442" i="1"/>
  <c r="H442" i="1"/>
  <c r="G442" i="1"/>
  <c r="F442" i="1"/>
  <c r="F441" i="1" s="1"/>
  <c r="F440" i="1" s="1"/>
  <c r="F439" i="1" s="1"/>
  <c r="F438" i="1" s="1"/>
  <c r="H441" i="1"/>
  <c r="K437" i="1"/>
  <c r="J437" i="1"/>
  <c r="J436" i="1" s="1"/>
  <c r="J435" i="1" s="1"/>
  <c r="I437" i="1"/>
  <c r="I436" i="1" s="1"/>
  <c r="H437" i="1"/>
  <c r="G437" i="1"/>
  <c r="F437" i="1"/>
  <c r="K436" i="1"/>
  <c r="K435" i="1" s="1"/>
  <c r="H436" i="1"/>
  <c r="H435" i="1" s="1"/>
  <c r="G436" i="1"/>
  <c r="G435" i="1" s="1"/>
  <c r="F436" i="1"/>
  <c r="I435" i="1"/>
  <c r="F435" i="1"/>
  <c r="K434" i="1"/>
  <c r="K433" i="1" s="1"/>
  <c r="J434" i="1"/>
  <c r="J433" i="1" s="1"/>
  <c r="I434" i="1"/>
  <c r="H434" i="1"/>
  <c r="H433" i="1" s="1"/>
  <c r="G434" i="1"/>
  <c r="G433" i="1" s="1"/>
  <c r="F434" i="1"/>
  <c r="F433" i="1" s="1"/>
  <c r="F430" i="1" s="1"/>
  <c r="I433" i="1"/>
  <c r="K432" i="1"/>
  <c r="K431" i="1" s="1"/>
  <c r="K430" i="1" s="1"/>
  <c r="J432" i="1"/>
  <c r="J431" i="1" s="1"/>
  <c r="I432" i="1"/>
  <c r="H432" i="1"/>
  <c r="H431" i="1" s="1"/>
  <c r="G432" i="1"/>
  <c r="G431" i="1" s="1"/>
  <c r="F432" i="1"/>
  <c r="I431" i="1"/>
  <c r="F431" i="1"/>
  <c r="G430" i="1"/>
  <c r="K428" i="1"/>
  <c r="K427" i="1" s="1"/>
  <c r="K426" i="1" s="1"/>
  <c r="J428" i="1"/>
  <c r="I428" i="1"/>
  <c r="H428" i="1"/>
  <c r="G428" i="1"/>
  <c r="G427" i="1" s="1"/>
  <c r="G426" i="1" s="1"/>
  <c r="F428" i="1"/>
  <c r="J427" i="1"/>
  <c r="J426" i="1" s="1"/>
  <c r="I427" i="1"/>
  <c r="I426" i="1" s="1"/>
  <c r="H427" i="1"/>
  <c r="F427" i="1"/>
  <c r="H426" i="1"/>
  <c r="F426" i="1"/>
  <c r="K425" i="1"/>
  <c r="J425" i="1"/>
  <c r="J424" i="1" s="1"/>
  <c r="I425" i="1"/>
  <c r="I424" i="1" s="1"/>
  <c r="H425" i="1"/>
  <c r="H424" i="1" s="1"/>
  <c r="G425" i="1"/>
  <c r="F425" i="1"/>
  <c r="F424" i="1" s="1"/>
  <c r="K424" i="1"/>
  <c r="G424" i="1"/>
  <c r="K423" i="1"/>
  <c r="J423" i="1"/>
  <c r="I423" i="1"/>
  <c r="I422" i="1" s="1"/>
  <c r="H423" i="1"/>
  <c r="G423" i="1"/>
  <c r="F423" i="1"/>
  <c r="K422" i="1"/>
  <c r="J422" i="1"/>
  <c r="H422" i="1"/>
  <c r="G422" i="1"/>
  <c r="F422" i="1"/>
  <c r="K421" i="1"/>
  <c r="J421" i="1"/>
  <c r="I421" i="1"/>
  <c r="I420" i="1" s="1"/>
  <c r="H421" i="1"/>
  <c r="H420" i="1" s="1"/>
  <c r="G421" i="1"/>
  <c r="F421" i="1"/>
  <c r="F420" i="1" s="1"/>
  <c r="K420" i="1"/>
  <c r="J420" i="1"/>
  <c r="G420" i="1"/>
  <c r="K419" i="1"/>
  <c r="J419" i="1"/>
  <c r="J418" i="1" s="1"/>
  <c r="I419" i="1"/>
  <c r="I418" i="1" s="1"/>
  <c r="H419" i="1"/>
  <c r="G419" i="1"/>
  <c r="F419" i="1"/>
  <c r="K418" i="1"/>
  <c r="H418" i="1"/>
  <c r="G418" i="1"/>
  <c r="F418" i="1"/>
  <c r="K417" i="1"/>
  <c r="J417" i="1"/>
  <c r="J416" i="1" s="1"/>
  <c r="I417" i="1"/>
  <c r="I416" i="1" s="1"/>
  <c r="H417" i="1"/>
  <c r="H416" i="1" s="1"/>
  <c r="G417" i="1"/>
  <c r="F417" i="1"/>
  <c r="F416" i="1" s="1"/>
  <c r="K416" i="1"/>
  <c r="G416" i="1"/>
  <c r="G415" i="1" s="1"/>
  <c r="G414" i="1" s="1"/>
  <c r="G413" i="1" s="1"/>
  <c r="H415" i="1"/>
  <c r="H414" i="1" s="1"/>
  <c r="H413" i="1" s="1"/>
  <c r="K410" i="1"/>
  <c r="J410" i="1"/>
  <c r="J409" i="1" s="1"/>
  <c r="I410" i="1"/>
  <c r="I409" i="1" s="1"/>
  <c r="I408" i="1" s="1"/>
  <c r="I407" i="1" s="1"/>
  <c r="I406" i="1" s="1"/>
  <c r="I405" i="1" s="1"/>
  <c r="I404" i="1" s="1"/>
  <c r="H410" i="1"/>
  <c r="G410" i="1"/>
  <c r="F410" i="1"/>
  <c r="F409" i="1" s="1"/>
  <c r="K409" i="1"/>
  <c r="K408" i="1" s="1"/>
  <c r="K407" i="1" s="1"/>
  <c r="K406" i="1" s="1"/>
  <c r="K405" i="1" s="1"/>
  <c r="K404" i="1" s="1"/>
  <c r="H409" i="1"/>
  <c r="H408" i="1" s="1"/>
  <c r="G409" i="1"/>
  <c r="G408" i="1" s="1"/>
  <c r="G407" i="1" s="1"/>
  <c r="G406" i="1" s="1"/>
  <c r="G405" i="1" s="1"/>
  <c r="G404" i="1" s="1"/>
  <c r="J408" i="1"/>
  <c r="J407" i="1" s="1"/>
  <c r="J406" i="1" s="1"/>
  <c r="J405" i="1" s="1"/>
  <c r="J404" i="1" s="1"/>
  <c r="F408" i="1"/>
  <c r="F407" i="1" s="1"/>
  <c r="F406" i="1" s="1"/>
  <c r="F405" i="1" s="1"/>
  <c r="F404" i="1" s="1"/>
  <c r="H407" i="1"/>
  <c r="H406" i="1" s="1"/>
  <c r="H405" i="1"/>
  <c r="H404" i="1" s="1"/>
  <c r="K403" i="1"/>
  <c r="J403" i="1"/>
  <c r="I403" i="1"/>
  <c r="H403" i="1"/>
  <c r="G403" i="1"/>
  <c r="F403" i="1"/>
  <c r="K402" i="1"/>
  <c r="J402" i="1"/>
  <c r="J400" i="1" s="1"/>
  <c r="I402" i="1"/>
  <c r="H402" i="1"/>
  <c r="G402" i="1"/>
  <c r="F402" i="1"/>
  <c r="K401" i="1"/>
  <c r="K400" i="1" s="1"/>
  <c r="J401" i="1"/>
  <c r="I401" i="1"/>
  <c r="H401" i="1"/>
  <c r="H400" i="1" s="1"/>
  <c r="G401" i="1"/>
  <c r="G400" i="1" s="1"/>
  <c r="F401" i="1"/>
  <c r="I400" i="1"/>
  <c r="F400" i="1"/>
  <c r="K399" i="1"/>
  <c r="K398" i="1" s="1"/>
  <c r="K397" i="1" s="1"/>
  <c r="K396" i="1" s="1"/>
  <c r="K395" i="1" s="1"/>
  <c r="J399" i="1"/>
  <c r="I399" i="1"/>
  <c r="H399" i="1"/>
  <c r="H398" i="1" s="1"/>
  <c r="H397" i="1" s="1"/>
  <c r="H396" i="1" s="1"/>
  <c r="H395" i="1" s="1"/>
  <c r="G399" i="1"/>
  <c r="G398" i="1" s="1"/>
  <c r="G397" i="1" s="1"/>
  <c r="G396" i="1" s="1"/>
  <c r="G395" i="1" s="1"/>
  <c r="F399" i="1"/>
  <c r="J398" i="1"/>
  <c r="I398" i="1"/>
  <c r="I397" i="1" s="1"/>
  <c r="I396" i="1" s="1"/>
  <c r="I395" i="1" s="1"/>
  <c r="F398" i="1"/>
  <c r="F397" i="1" s="1"/>
  <c r="F396" i="1" s="1"/>
  <c r="F395" i="1" s="1"/>
  <c r="K394" i="1"/>
  <c r="J394" i="1"/>
  <c r="J393" i="1" s="1"/>
  <c r="I394" i="1"/>
  <c r="I393" i="1" s="1"/>
  <c r="I392" i="1" s="1"/>
  <c r="H394" i="1"/>
  <c r="G394" i="1"/>
  <c r="F394" i="1"/>
  <c r="F393" i="1" s="1"/>
  <c r="K393" i="1"/>
  <c r="K392" i="1" s="1"/>
  <c r="H393" i="1"/>
  <c r="H392" i="1" s="1"/>
  <c r="G393" i="1"/>
  <c r="G392" i="1" s="1"/>
  <c r="J392" i="1"/>
  <c r="F392" i="1"/>
  <c r="K391" i="1"/>
  <c r="K390" i="1" s="1"/>
  <c r="J391" i="1"/>
  <c r="I391" i="1"/>
  <c r="H391" i="1"/>
  <c r="H390" i="1" s="1"/>
  <c r="G391" i="1"/>
  <c r="G390" i="1" s="1"/>
  <c r="F391" i="1"/>
  <c r="J390" i="1"/>
  <c r="I390" i="1"/>
  <c r="F390" i="1"/>
  <c r="K389" i="1"/>
  <c r="K388" i="1" s="1"/>
  <c r="J389" i="1"/>
  <c r="I389" i="1"/>
  <c r="H389" i="1"/>
  <c r="H388" i="1" s="1"/>
  <c r="H385" i="1" s="1"/>
  <c r="H384" i="1" s="1"/>
  <c r="G389" i="1"/>
  <c r="G388" i="1" s="1"/>
  <c r="F389" i="1"/>
  <c r="J388" i="1"/>
  <c r="I388" i="1"/>
  <c r="F388" i="1"/>
  <c r="K387" i="1"/>
  <c r="K386" i="1" s="1"/>
  <c r="J387" i="1"/>
  <c r="I387" i="1"/>
  <c r="H387" i="1"/>
  <c r="H386" i="1" s="1"/>
  <c r="G387" i="1"/>
  <c r="G386" i="1" s="1"/>
  <c r="F387" i="1"/>
  <c r="J386" i="1"/>
  <c r="J385" i="1" s="1"/>
  <c r="I386" i="1"/>
  <c r="I385" i="1" s="1"/>
  <c r="F386" i="1"/>
  <c r="J384" i="1"/>
  <c r="K383" i="1"/>
  <c r="K382" i="1" s="1"/>
  <c r="K381" i="1" s="1"/>
  <c r="J383" i="1"/>
  <c r="I383" i="1"/>
  <c r="H383" i="1"/>
  <c r="H382" i="1" s="1"/>
  <c r="G383" i="1"/>
  <c r="G382" i="1" s="1"/>
  <c r="G381" i="1" s="1"/>
  <c r="F383" i="1"/>
  <c r="J382" i="1"/>
  <c r="J381" i="1" s="1"/>
  <c r="I382" i="1"/>
  <c r="I381" i="1" s="1"/>
  <c r="F382" i="1"/>
  <c r="F381" i="1" s="1"/>
  <c r="H381" i="1"/>
  <c r="K380" i="1"/>
  <c r="J380" i="1"/>
  <c r="J379" i="1" s="1"/>
  <c r="I380" i="1"/>
  <c r="I379" i="1" s="1"/>
  <c r="I378" i="1" s="1"/>
  <c r="H380" i="1"/>
  <c r="G380" i="1"/>
  <c r="F380" i="1"/>
  <c r="F379" i="1" s="1"/>
  <c r="K379" i="1"/>
  <c r="K378" i="1" s="1"/>
  <c r="H379" i="1"/>
  <c r="H378" i="1" s="1"/>
  <c r="G379" i="1"/>
  <c r="G378" i="1" s="1"/>
  <c r="J378" i="1"/>
  <c r="F378" i="1"/>
  <c r="K377" i="1"/>
  <c r="K376" i="1" s="1"/>
  <c r="K375" i="1" s="1"/>
  <c r="J377" i="1"/>
  <c r="I377" i="1"/>
  <c r="H377" i="1"/>
  <c r="H376" i="1" s="1"/>
  <c r="G377" i="1"/>
  <c r="G376" i="1" s="1"/>
  <c r="G375" i="1" s="1"/>
  <c r="F377" i="1"/>
  <c r="J376" i="1"/>
  <c r="J375" i="1" s="1"/>
  <c r="I376" i="1"/>
  <c r="I375" i="1" s="1"/>
  <c r="F376" i="1"/>
  <c r="F375" i="1" s="1"/>
  <c r="H375" i="1"/>
  <c r="K374" i="1"/>
  <c r="J374" i="1"/>
  <c r="J373" i="1" s="1"/>
  <c r="I374" i="1"/>
  <c r="I373" i="1" s="1"/>
  <c r="H374" i="1"/>
  <c r="G374" i="1"/>
  <c r="F374" i="1"/>
  <c r="F373" i="1" s="1"/>
  <c r="K373" i="1"/>
  <c r="H373" i="1"/>
  <c r="G373" i="1"/>
  <c r="K372" i="1"/>
  <c r="J372" i="1"/>
  <c r="J371" i="1" s="1"/>
  <c r="I372" i="1"/>
  <c r="I371" i="1" s="1"/>
  <c r="I368" i="1" s="1"/>
  <c r="H372" i="1"/>
  <c r="G372" i="1"/>
  <c r="F372" i="1"/>
  <c r="F371" i="1" s="1"/>
  <c r="F368" i="1" s="1"/>
  <c r="K371" i="1"/>
  <c r="K368" i="1" s="1"/>
  <c r="H371" i="1"/>
  <c r="G371" i="1"/>
  <c r="G368" i="1" s="1"/>
  <c r="K370" i="1"/>
  <c r="J370" i="1"/>
  <c r="J369" i="1" s="1"/>
  <c r="I370" i="1"/>
  <c r="I369" i="1" s="1"/>
  <c r="H370" i="1"/>
  <c r="G370" i="1"/>
  <c r="F370" i="1"/>
  <c r="F369" i="1" s="1"/>
  <c r="K369" i="1"/>
  <c r="H369" i="1"/>
  <c r="G369" i="1"/>
  <c r="J368" i="1"/>
  <c r="K367" i="1"/>
  <c r="K366" i="1" s="1"/>
  <c r="J367" i="1"/>
  <c r="I367" i="1"/>
  <c r="H367" i="1"/>
  <c r="H366" i="1" s="1"/>
  <c r="G367" i="1"/>
  <c r="G366" i="1" s="1"/>
  <c r="F367" i="1"/>
  <c r="J366" i="1"/>
  <c r="J359" i="1" s="1"/>
  <c r="J358" i="1" s="1"/>
  <c r="I366" i="1"/>
  <c r="F366" i="1"/>
  <c r="K365" i="1"/>
  <c r="K364" i="1" s="1"/>
  <c r="J365" i="1"/>
  <c r="I365" i="1"/>
  <c r="H365" i="1"/>
  <c r="H364" i="1" s="1"/>
  <c r="G365" i="1"/>
  <c r="G364" i="1" s="1"/>
  <c r="F365" i="1"/>
  <c r="J364" i="1"/>
  <c r="I364" i="1"/>
  <c r="F364" i="1"/>
  <c r="K363" i="1"/>
  <c r="K362" i="1" s="1"/>
  <c r="J363" i="1"/>
  <c r="I363" i="1"/>
  <c r="H363" i="1"/>
  <c r="H362" i="1" s="1"/>
  <c r="G363" i="1"/>
  <c r="G362" i="1" s="1"/>
  <c r="F363" i="1"/>
  <c r="J362" i="1"/>
  <c r="I362" i="1"/>
  <c r="F362" i="1"/>
  <c r="K361" i="1"/>
  <c r="K360" i="1" s="1"/>
  <c r="J361" i="1"/>
  <c r="I361" i="1"/>
  <c r="H361" i="1"/>
  <c r="H360" i="1" s="1"/>
  <c r="H359" i="1" s="1"/>
  <c r="G361" i="1"/>
  <c r="G360" i="1" s="1"/>
  <c r="F361" i="1"/>
  <c r="J360" i="1"/>
  <c r="I360" i="1"/>
  <c r="I359" i="1" s="1"/>
  <c r="I358" i="1" s="1"/>
  <c r="F360" i="1"/>
  <c r="K357" i="1"/>
  <c r="K356" i="1" s="1"/>
  <c r="K355" i="1" s="1"/>
  <c r="J357" i="1"/>
  <c r="I357" i="1"/>
  <c r="H357" i="1"/>
  <c r="H356" i="1" s="1"/>
  <c r="G357" i="1"/>
  <c r="G356" i="1" s="1"/>
  <c r="G355" i="1" s="1"/>
  <c r="F357" i="1"/>
  <c r="J356" i="1"/>
  <c r="I356" i="1"/>
  <c r="I355" i="1" s="1"/>
  <c r="F356" i="1"/>
  <c r="F355" i="1" s="1"/>
  <c r="J355" i="1"/>
  <c r="H355" i="1"/>
  <c r="K354" i="1"/>
  <c r="J354" i="1"/>
  <c r="J353" i="1" s="1"/>
  <c r="I354" i="1"/>
  <c r="I353" i="1" s="1"/>
  <c r="H354" i="1"/>
  <c r="G354" i="1"/>
  <c r="F354" i="1"/>
  <c r="K353" i="1"/>
  <c r="H353" i="1"/>
  <c r="G353" i="1"/>
  <c r="F353" i="1"/>
  <c r="K352" i="1"/>
  <c r="J352" i="1"/>
  <c r="I352" i="1"/>
  <c r="I351" i="1" s="1"/>
  <c r="H352" i="1"/>
  <c r="H351" i="1" s="1"/>
  <c r="H348" i="1" s="1"/>
  <c r="H347" i="1" s="1"/>
  <c r="G352" i="1"/>
  <c r="F352" i="1"/>
  <c r="K351" i="1"/>
  <c r="J351" i="1"/>
  <c r="J348" i="1" s="1"/>
  <c r="J347" i="1" s="1"/>
  <c r="J346" i="1" s="1"/>
  <c r="G351" i="1"/>
  <c r="F351" i="1"/>
  <c r="K350" i="1"/>
  <c r="J350" i="1"/>
  <c r="I350" i="1"/>
  <c r="I349" i="1" s="1"/>
  <c r="H350" i="1"/>
  <c r="G350" i="1"/>
  <c r="F350" i="1"/>
  <c r="K349" i="1"/>
  <c r="K348" i="1" s="1"/>
  <c r="K347" i="1" s="1"/>
  <c r="J349" i="1"/>
  <c r="H349" i="1"/>
  <c r="G349" i="1"/>
  <c r="G348" i="1" s="1"/>
  <c r="G347" i="1" s="1"/>
  <c r="F349" i="1"/>
  <c r="K345" i="1"/>
  <c r="K344" i="1" s="1"/>
  <c r="K343" i="1" s="1"/>
  <c r="K342" i="1" s="1"/>
  <c r="K341" i="1" s="1"/>
  <c r="J345" i="1"/>
  <c r="I345" i="1"/>
  <c r="H345" i="1"/>
  <c r="G345" i="1"/>
  <c r="G344" i="1" s="1"/>
  <c r="G343" i="1" s="1"/>
  <c r="G342" i="1" s="1"/>
  <c r="G341" i="1" s="1"/>
  <c r="F345" i="1"/>
  <c r="J344" i="1"/>
  <c r="I344" i="1"/>
  <c r="I343" i="1" s="1"/>
  <c r="I342" i="1" s="1"/>
  <c r="I341" i="1" s="1"/>
  <c r="H344" i="1"/>
  <c r="H343" i="1" s="1"/>
  <c r="H342" i="1" s="1"/>
  <c r="H341" i="1" s="1"/>
  <c r="F344" i="1"/>
  <c r="J343" i="1"/>
  <c r="J342" i="1" s="1"/>
  <c r="F343" i="1"/>
  <c r="F342" i="1" s="1"/>
  <c r="F341" i="1" s="1"/>
  <c r="J341" i="1"/>
  <c r="J340" i="1" s="1"/>
  <c r="K339" i="1"/>
  <c r="K338" i="1" s="1"/>
  <c r="K334" i="1" s="1"/>
  <c r="J339" i="1"/>
  <c r="J338" i="1" s="1"/>
  <c r="I339" i="1"/>
  <c r="H339" i="1"/>
  <c r="G339" i="1"/>
  <c r="G338" i="1" s="1"/>
  <c r="F339" i="1"/>
  <c r="I338" i="1"/>
  <c r="H338" i="1"/>
  <c r="F338" i="1"/>
  <c r="K337" i="1"/>
  <c r="J337" i="1"/>
  <c r="I337" i="1"/>
  <c r="H337" i="1"/>
  <c r="H335" i="1" s="1"/>
  <c r="G337" i="1"/>
  <c r="F337" i="1"/>
  <c r="K336" i="1"/>
  <c r="J336" i="1"/>
  <c r="J335" i="1" s="1"/>
  <c r="I336" i="1"/>
  <c r="I335" i="1" s="1"/>
  <c r="H336" i="1"/>
  <c r="G336" i="1"/>
  <c r="F336" i="1"/>
  <c r="F335" i="1" s="1"/>
  <c r="K335" i="1"/>
  <c r="G335" i="1"/>
  <c r="I334" i="1"/>
  <c r="H334" i="1"/>
  <c r="K333" i="1"/>
  <c r="K332" i="1" s="1"/>
  <c r="J333" i="1"/>
  <c r="I333" i="1"/>
  <c r="H333" i="1"/>
  <c r="G333" i="1"/>
  <c r="G332" i="1" s="1"/>
  <c r="F333" i="1"/>
  <c r="J332" i="1"/>
  <c r="J331" i="1" s="1"/>
  <c r="J330" i="1" s="1"/>
  <c r="I332" i="1"/>
  <c r="I331" i="1" s="1"/>
  <c r="H332" i="1"/>
  <c r="F332" i="1"/>
  <c r="K331" i="1"/>
  <c r="K330" i="1" s="1"/>
  <c r="H331" i="1"/>
  <c r="G331" i="1"/>
  <c r="G330" i="1" s="1"/>
  <c r="F331" i="1"/>
  <c r="F330" i="1" s="1"/>
  <c r="I330" i="1"/>
  <c r="H330" i="1"/>
  <c r="K329" i="1"/>
  <c r="K328" i="1" s="1"/>
  <c r="J329" i="1"/>
  <c r="I329" i="1"/>
  <c r="H329" i="1"/>
  <c r="H328" i="1" s="1"/>
  <c r="H327" i="1" s="1"/>
  <c r="H326" i="1" s="1"/>
  <c r="G329" i="1"/>
  <c r="G328" i="1" s="1"/>
  <c r="F329" i="1"/>
  <c r="J328" i="1"/>
  <c r="I328" i="1"/>
  <c r="I327" i="1" s="1"/>
  <c r="I326" i="1" s="1"/>
  <c r="F328" i="1"/>
  <c r="K327" i="1"/>
  <c r="K326" i="1" s="1"/>
  <c r="J327" i="1"/>
  <c r="J326" i="1" s="1"/>
  <c r="G327" i="1"/>
  <c r="G326" i="1" s="1"/>
  <c r="F327" i="1"/>
  <c r="F326" i="1"/>
  <c r="K325" i="1"/>
  <c r="J325" i="1"/>
  <c r="I325" i="1"/>
  <c r="H325" i="1"/>
  <c r="H323" i="1" s="1"/>
  <c r="H322" i="1" s="1"/>
  <c r="H316" i="1" s="1"/>
  <c r="H315" i="1" s="1"/>
  <c r="H314" i="1" s="1"/>
  <c r="G325" i="1"/>
  <c r="G323" i="1" s="1"/>
  <c r="G322" i="1" s="1"/>
  <c r="F325" i="1"/>
  <c r="K324" i="1"/>
  <c r="J324" i="1"/>
  <c r="J323" i="1" s="1"/>
  <c r="J322" i="1" s="1"/>
  <c r="I324" i="1"/>
  <c r="I323" i="1" s="1"/>
  <c r="I322" i="1" s="1"/>
  <c r="H324" i="1"/>
  <c r="G324" i="1"/>
  <c r="F324" i="1"/>
  <c r="K323" i="1"/>
  <c r="K322" i="1" s="1"/>
  <c r="F323" i="1"/>
  <c r="F322" i="1" s="1"/>
  <c r="K321" i="1"/>
  <c r="K320" i="1" s="1"/>
  <c r="J321" i="1"/>
  <c r="I321" i="1"/>
  <c r="H321" i="1"/>
  <c r="H320" i="1" s="1"/>
  <c r="H317" i="1" s="1"/>
  <c r="G321" i="1"/>
  <c r="G320" i="1" s="1"/>
  <c r="F321" i="1"/>
  <c r="J320" i="1"/>
  <c r="I320" i="1"/>
  <c r="F320" i="1"/>
  <c r="K319" i="1"/>
  <c r="K318" i="1" s="1"/>
  <c r="K317" i="1" s="1"/>
  <c r="K316" i="1" s="1"/>
  <c r="J319" i="1"/>
  <c r="J318" i="1" s="1"/>
  <c r="J317" i="1" s="1"/>
  <c r="I319" i="1"/>
  <c r="H319" i="1"/>
  <c r="G319" i="1"/>
  <c r="G318" i="1" s="1"/>
  <c r="F319" i="1"/>
  <c r="F318" i="1" s="1"/>
  <c r="F317" i="1" s="1"/>
  <c r="I318" i="1"/>
  <c r="H318" i="1"/>
  <c r="G317" i="1"/>
  <c r="G316" i="1" s="1"/>
  <c r="G315" i="1" s="1"/>
  <c r="K313" i="1"/>
  <c r="K312" i="1" s="1"/>
  <c r="J313" i="1"/>
  <c r="J312" i="1" s="1"/>
  <c r="J309" i="1" s="1"/>
  <c r="I313" i="1"/>
  <c r="H313" i="1"/>
  <c r="G313" i="1"/>
  <c r="G312" i="1" s="1"/>
  <c r="G309" i="1" s="1"/>
  <c r="F313" i="1"/>
  <c r="I312" i="1"/>
  <c r="H312" i="1"/>
  <c r="F312" i="1"/>
  <c r="F309" i="1" s="1"/>
  <c r="K311" i="1"/>
  <c r="K310" i="1" s="1"/>
  <c r="J311" i="1"/>
  <c r="I311" i="1"/>
  <c r="H311" i="1"/>
  <c r="H310" i="1" s="1"/>
  <c r="H309" i="1" s="1"/>
  <c r="G311" i="1"/>
  <c r="G310" i="1" s="1"/>
  <c r="F311" i="1"/>
  <c r="J310" i="1"/>
  <c r="I310" i="1"/>
  <c r="I309" i="1" s="1"/>
  <c r="F310" i="1"/>
  <c r="K309" i="1"/>
  <c r="K308" i="1"/>
  <c r="J308" i="1"/>
  <c r="I308" i="1"/>
  <c r="I307" i="1" s="1"/>
  <c r="H308" i="1"/>
  <c r="G308" i="1"/>
  <c r="F308" i="1"/>
  <c r="K307" i="1"/>
  <c r="J307" i="1"/>
  <c r="H307" i="1"/>
  <c r="G307" i="1"/>
  <c r="F307" i="1"/>
  <c r="K306" i="1"/>
  <c r="J306" i="1"/>
  <c r="J305" i="1" s="1"/>
  <c r="I306" i="1"/>
  <c r="I305" i="1" s="1"/>
  <c r="H306" i="1"/>
  <c r="G306" i="1"/>
  <c r="F306" i="1"/>
  <c r="F305" i="1" s="1"/>
  <c r="K305" i="1"/>
  <c r="H305" i="1"/>
  <c r="G305" i="1"/>
  <c r="K304" i="1"/>
  <c r="J304" i="1"/>
  <c r="J303" i="1" s="1"/>
  <c r="J300" i="1" s="1"/>
  <c r="I304" i="1"/>
  <c r="I303" i="1" s="1"/>
  <c r="I300" i="1" s="1"/>
  <c r="H304" i="1"/>
  <c r="G304" i="1"/>
  <c r="F304" i="1"/>
  <c r="K303" i="1"/>
  <c r="K300" i="1" s="1"/>
  <c r="K299" i="1" s="1"/>
  <c r="K298" i="1" s="1"/>
  <c r="K297" i="1" s="1"/>
  <c r="H303" i="1"/>
  <c r="G303" i="1"/>
  <c r="F303" i="1"/>
  <c r="K302" i="1"/>
  <c r="J302" i="1"/>
  <c r="I302" i="1"/>
  <c r="I301" i="1" s="1"/>
  <c r="H302" i="1"/>
  <c r="H301" i="1" s="1"/>
  <c r="G302" i="1"/>
  <c r="F302" i="1"/>
  <c r="K301" i="1"/>
  <c r="J301" i="1"/>
  <c r="G301" i="1"/>
  <c r="F301" i="1"/>
  <c r="K295" i="1"/>
  <c r="K294" i="1" s="1"/>
  <c r="K293" i="1" s="1"/>
  <c r="K292" i="1" s="1"/>
  <c r="J295" i="1"/>
  <c r="I295" i="1"/>
  <c r="H295" i="1"/>
  <c r="G295" i="1"/>
  <c r="F295" i="1"/>
  <c r="J294" i="1"/>
  <c r="J293" i="1" s="1"/>
  <c r="I294" i="1"/>
  <c r="H294" i="1"/>
  <c r="G294" i="1"/>
  <c r="G293" i="1" s="1"/>
  <c r="F294" i="1"/>
  <c r="F293" i="1" s="1"/>
  <c r="F292" i="1" s="1"/>
  <c r="I293" i="1"/>
  <c r="I292" i="1" s="1"/>
  <c r="H293" i="1"/>
  <c r="H292" i="1" s="1"/>
  <c r="J292" i="1"/>
  <c r="G292" i="1"/>
  <c r="K291" i="1"/>
  <c r="J291" i="1"/>
  <c r="I291" i="1"/>
  <c r="I290" i="1" s="1"/>
  <c r="H291" i="1"/>
  <c r="H290" i="1" s="1"/>
  <c r="G291" i="1"/>
  <c r="F291" i="1"/>
  <c r="K290" i="1"/>
  <c r="K289" i="1" s="1"/>
  <c r="K288" i="1" s="1"/>
  <c r="K287" i="1" s="1"/>
  <c r="J290" i="1"/>
  <c r="J289" i="1" s="1"/>
  <c r="G290" i="1"/>
  <c r="G289" i="1" s="1"/>
  <c r="F290" i="1"/>
  <c r="F289" i="1" s="1"/>
  <c r="F288" i="1" s="1"/>
  <c r="F287" i="1" s="1"/>
  <c r="I289" i="1"/>
  <c r="I288" i="1" s="1"/>
  <c r="I287" i="1" s="1"/>
  <c r="H289" i="1"/>
  <c r="H288" i="1" s="1"/>
  <c r="J288" i="1"/>
  <c r="J287" i="1" s="1"/>
  <c r="G288" i="1"/>
  <c r="G287" i="1" s="1"/>
  <c r="H287" i="1"/>
  <c r="K286" i="1"/>
  <c r="J286" i="1"/>
  <c r="I286" i="1"/>
  <c r="H286" i="1"/>
  <c r="G286" i="1"/>
  <c r="F286" i="1"/>
  <c r="K285" i="1"/>
  <c r="J285" i="1"/>
  <c r="I285" i="1"/>
  <c r="I283" i="1" s="1"/>
  <c r="H285" i="1"/>
  <c r="G285" i="1"/>
  <c r="F285" i="1"/>
  <c r="K284" i="1"/>
  <c r="K283" i="1" s="1"/>
  <c r="J284" i="1"/>
  <c r="J283" i="1" s="1"/>
  <c r="I284" i="1"/>
  <c r="H284" i="1"/>
  <c r="G284" i="1"/>
  <c r="G283" i="1" s="1"/>
  <c r="F284" i="1"/>
  <c r="F283" i="1" s="1"/>
  <c r="H283" i="1"/>
  <c r="K282" i="1"/>
  <c r="K281" i="1" s="1"/>
  <c r="J282" i="1"/>
  <c r="J281" i="1" s="1"/>
  <c r="I282" i="1"/>
  <c r="H282" i="1"/>
  <c r="G282" i="1"/>
  <c r="G281" i="1" s="1"/>
  <c r="G280" i="1" s="1"/>
  <c r="F282" i="1"/>
  <c r="F281" i="1" s="1"/>
  <c r="I281" i="1"/>
  <c r="H281" i="1"/>
  <c r="H280" i="1" s="1"/>
  <c r="K280" i="1"/>
  <c r="J280" i="1"/>
  <c r="F280" i="1"/>
  <c r="K279" i="1"/>
  <c r="J279" i="1"/>
  <c r="I279" i="1"/>
  <c r="I278" i="1" s="1"/>
  <c r="H279" i="1"/>
  <c r="H278" i="1" s="1"/>
  <c r="H277" i="1" s="1"/>
  <c r="H276" i="1" s="1"/>
  <c r="H275" i="1" s="1"/>
  <c r="G279" i="1"/>
  <c r="F279" i="1"/>
  <c r="K278" i="1"/>
  <c r="K277" i="1" s="1"/>
  <c r="J278" i="1"/>
  <c r="J277" i="1" s="1"/>
  <c r="J276" i="1" s="1"/>
  <c r="J275" i="1" s="1"/>
  <c r="G278" i="1"/>
  <c r="G277" i="1" s="1"/>
  <c r="G276" i="1" s="1"/>
  <c r="G275" i="1" s="1"/>
  <c r="F278" i="1"/>
  <c r="F277" i="1" s="1"/>
  <c r="I277" i="1"/>
  <c r="K276" i="1"/>
  <c r="K275" i="1" s="1"/>
  <c r="F276" i="1"/>
  <c r="F275" i="1" s="1"/>
  <c r="K274" i="1"/>
  <c r="K273" i="1" s="1"/>
  <c r="J274" i="1"/>
  <c r="J273" i="1" s="1"/>
  <c r="J272" i="1" s="1"/>
  <c r="J271" i="1" s="1"/>
  <c r="I274" i="1"/>
  <c r="H274" i="1"/>
  <c r="G274" i="1"/>
  <c r="G273" i="1" s="1"/>
  <c r="F274" i="1"/>
  <c r="F273" i="1" s="1"/>
  <c r="F272" i="1" s="1"/>
  <c r="F271" i="1" s="1"/>
  <c r="I273" i="1"/>
  <c r="I272" i="1" s="1"/>
  <c r="I271" i="1" s="1"/>
  <c r="H273" i="1"/>
  <c r="H272" i="1" s="1"/>
  <c r="K272" i="1"/>
  <c r="K271" i="1" s="1"/>
  <c r="G272" i="1"/>
  <c r="G271" i="1" s="1"/>
  <c r="H271" i="1"/>
  <c r="K270" i="1"/>
  <c r="K269" i="1" s="1"/>
  <c r="J270" i="1"/>
  <c r="J269" i="1" s="1"/>
  <c r="I270" i="1"/>
  <c r="H270" i="1"/>
  <c r="G270" i="1"/>
  <c r="G269" i="1" s="1"/>
  <c r="F270" i="1"/>
  <c r="F269" i="1" s="1"/>
  <c r="I269" i="1"/>
  <c r="H269" i="1"/>
  <c r="K268" i="1"/>
  <c r="J268" i="1"/>
  <c r="I268" i="1"/>
  <c r="H268" i="1"/>
  <c r="G268" i="1"/>
  <c r="G266" i="1" s="1"/>
  <c r="G263" i="1" s="1"/>
  <c r="F268" i="1"/>
  <c r="K267" i="1"/>
  <c r="J267" i="1"/>
  <c r="I267" i="1"/>
  <c r="I266" i="1" s="1"/>
  <c r="I263" i="1" s="1"/>
  <c r="I259" i="1" s="1"/>
  <c r="I258" i="1" s="1"/>
  <c r="H267" i="1"/>
  <c r="H266" i="1" s="1"/>
  <c r="G267" i="1"/>
  <c r="F267" i="1"/>
  <c r="K266" i="1"/>
  <c r="K263" i="1" s="1"/>
  <c r="J266" i="1"/>
  <c r="F266" i="1"/>
  <c r="F263" i="1" s="1"/>
  <c r="K265" i="1"/>
  <c r="J265" i="1"/>
  <c r="I265" i="1"/>
  <c r="I264" i="1" s="1"/>
  <c r="H265" i="1"/>
  <c r="H264" i="1" s="1"/>
  <c r="G265" i="1"/>
  <c r="F265" i="1"/>
  <c r="K264" i="1"/>
  <c r="J264" i="1"/>
  <c r="G264" i="1"/>
  <c r="F264" i="1"/>
  <c r="H263" i="1"/>
  <c r="K262" i="1"/>
  <c r="K261" i="1" s="1"/>
  <c r="J262" i="1"/>
  <c r="J261" i="1" s="1"/>
  <c r="I262" i="1"/>
  <c r="H262" i="1"/>
  <c r="G262" i="1"/>
  <c r="G261" i="1" s="1"/>
  <c r="G260" i="1" s="1"/>
  <c r="F262" i="1"/>
  <c r="F261" i="1" s="1"/>
  <c r="I261" i="1"/>
  <c r="I260" i="1" s="1"/>
  <c r="H261" i="1"/>
  <c r="H260" i="1" s="1"/>
  <c r="H259" i="1" s="1"/>
  <c r="H258" i="1" s="1"/>
  <c r="K260" i="1"/>
  <c r="K259" i="1" s="1"/>
  <c r="K258" i="1" s="1"/>
  <c r="J260" i="1"/>
  <c r="F260" i="1"/>
  <c r="F259" i="1" s="1"/>
  <c r="F258" i="1" s="1"/>
  <c r="K256" i="1"/>
  <c r="K255" i="1" s="1"/>
  <c r="J256" i="1"/>
  <c r="J255" i="1" s="1"/>
  <c r="I256" i="1"/>
  <c r="H256" i="1"/>
  <c r="G256" i="1"/>
  <c r="G255" i="1" s="1"/>
  <c r="F256" i="1"/>
  <c r="F255" i="1" s="1"/>
  <c r="I255" i="1"/>
  <c r="H255" i="1"/>
  <c r="K254" i="1"/>
  <c r="K253" i="1" s="1"/>
  <c r="J254" i="1"/>
  <c r="J253" i="1" s="1"/>
  <c r="I254" i="1"/>
  <c r="H254" i="1"/>
  <c r="G254" i="1"/>
  <c r="G253" i="1" s="1"/>
  <c r="F254" i="1"/>
  <c r="F253" i="1" s="1"/>
  <c r="I253" i="1"/>
  <c r="H253" i="1"/>
  <c r="K252" i="1"/>
  <c r="K251" i="1" s="1"/>
  <c r="J252" i="1"/>
  <c r="J251" i="1" s="1"/>
  <c r="I252" i="1"/>
  <c r="H252" i="1"/>
  <c r="G252" i="1"/>
  <c r="G251" i="1" s="1"/>
  <c r="F252" i="1"/>
  <c r="F251" i="1" s="1"/>
  <c r="I251" i="1"/>
  <c r="H251" i="1"/>
  <c r="K250" i="1"/>
  <c r="K249" i="1" s="1"/>
  <c r="J250" i="1"/>
  <c r="J249" i="1" s="1"/>
  <c r="I250" i="1"/>
  <c r="H250" i="1"/>
  <c r="G250" i="1"/>
  <c r="G249" i="1" s="1"/>
  <c r="F250" i="1"/>
  <c r="F249" i="1" s="1"/>
  <c r="I249" i="1"/>
  <c r="H249" i="1"/>
  <c r="K248" i="1"/>
  <c r="K247" i="1" s="1"/>
  <c r="J248" i="1"/>
  <c r="J247" i="1" s="1"/>
  <c r="I248" i="1"/>
  <c r="H248" i="1"/>
  <c r="G248" i="1"/>
  <c r="G247" i="1" s="1"/>
  <c r="G246" i="1" s="1"/>
  <c r="G245" i="1" s="1"/>
  <c r="F248" i="1"/>
  <c r="F247" i="1" s="1"/>
  <c r="I247" i="1"/>
  <c r="I246" i="1" s="1"/>
  <c r="H247" i="1"/>
  <c r="H246" i="1" s="1"/>
  <c r="H245" i="1" s="1"/>
  <c r="K246" i="1"/>
  <c r="K245" i="1" s="1"/>
  <c r="J246" i="1"/>
  <c r="J245" i="1" s="1"/>
  <c r="F246" i="1"/>
  <c r="F245" i="1" s="1"/>
  <c r="I245" i="1"/>
  <c r="K244" i="1"/>
  <c r="K243" i="1" s="1"/>
  <c r="J244" i="1"/>
  <c r="J243" i="1" s="1"/>
  <c r="I244" i="1"/>
  <c r="H244" i="1"/>
  <c r="G244" i="1"/>
  <c r="G243" i="1" s="1"/>
  <c r="F244" i="1"/>
  <c r="F243" i="1" s="1"/>
  <c r="I243" i="1"/>
  <c r="H243" i="1"/>
  <c r="K242" i="1"/>
  <c r="K241" i="1" s="1"/>
  <c r="J242" i="1"/>
  <c r="J241" i="1" s="1"/>
  <c r="I242" i="1"/>
  <c r="H242" i="1"/>
  <c r="G242" i="1"/>
  <c r="G241" i="1" s="1"/>
  <c r="F242" i="1"/>
  <c r="F241" i="1" s="1"/>
  <c r="F240" i="1" s="1"/>
  <c r="F239" i="1" s="1"/>
  <c r="F238" i="1" s="1"/>
  <c r="F237" i="1" s="1"/>
  <c r="I241" i="1"/>
  <c r="I240" i="1" s="1"/>
  <c r="I239" i="1" s="1"/>
  <c r="I238" i="1" s="1"/>
  <c r="I237" i="1" s="1"/>
  <c r="H241" i="1"/>
  <c r="H240" i="1" s="1"/>
  <c r="K240" i="1"/>
  <c r="K239" i="1" s="1"/>
  <c r="J240" i="1"/>
  <c r="J239" i="1" s="1"/>
  <c r="J238" i="1" s="1"/>
  <c r="J237" i="1" s="1"/>
  <c r="G240" i="1"/>
  <c r="G239" i="1" s="1"/>
  <c r="G238" i="1" s="1"/>
  <c r="H239" i="1"/>
  <c r="H238" i="1" s="1"/>
  <c r="H237" i="1" s="1"/>
  <c r="K238" i="1"/>
  <c r="K237" i="1" s="1"/>
  <c r="K236" i="1"/>
  <c r="K235" i="1" s="1"/>
  <c r="J236" i="1"/>
  <c r="J235" i="1" s="1"/>
  <c r="I236" i="1"/>
  <c r="H236" i="1"/>
  <c r="G236" i="1"/>
  <c r="G235" i="1" s="1"/>
  <c r="F236" i="1"/>
  <c r="F235" i="1" s="1"/>
  <c r="I235" i="1"/>
  <c r="H235" i="1"/>
  <c r="K234" i="1"/>
  <c r="K233" i="1" s="1"/>
  <c r="J234" i="1"/>
  <c r="J233" i="1" s="1"/>
  <c r="I234" i="1"/>
  <c r="H234" i="1"/>
  <c r="G234" i="1"/>
  <c r="G233" i="1" s="1"/>
  <c r="F234" i="1"/>
  <c r="F233" i="1" s="1"/>
  <c r="I233" i="1"/>
  <c r="H233" i="1"/>
  <c r="K232" i="1"/>
  <c r="K231" i="1" s="1"/>
  <c r="J232" i="1"/>
  <c r="J231" i="1" s="1"/>
  <c r="I232" i="1"/>
  <c r="H232" i="1"/>
  <c r="G232" i="1"/>
  <c r="G231" i="1" s="1"/>
  <c r="F232" i="1"/>
  <c r="F231" i="1" s="1"/>
  <c r="I231" i="1"/>
  <c r="H231" i="1"/>
  <c r="K230" i="1"/>
  <c r="K229" i="1" s="1"/>
  <c r="J230" i="1"/>
  <c r="J229" i="1" s="1"/>
  <c r="I230" i="1"/>
  <c r="H230" i="1"/>
  <c r="G230" i="1"/>
  <c r="G229" i="1" s="1"/>
  <c r="F230" i="1"/>
  <c r="F229" i="1" s="1"/>
  <c r="F226" i="1" s="1"/>
  <c r="I229" i="1"/>
  <c r="H229" i="1"/>
  <c r="K228" i="1"/>
  <c r="K227" i="1" s="1"/>
  <c r="J228" i="1"/>
  <c r="J227" i="1" s="1"/>
  <c r="I228" i="1"/>
  <c r="H228" i="1"/>
  <c r="G228" i="1"/>
  <c r="G227" i="1" s="1"/>
  <c r="F228" i="1"/>
  <c r="F227" i="1" s="1"/>
  <c r="I227" i="1"/>
  <c r="H227" i="1"/>
  <c r="K226" i="1"/>
  <c r="J226" i="1"/>
  <c r="G226" i="1"/>
  <c r="K225" i="1"/>
  <c r="J225" i="1"/>
  <c r="I225" i="1"/>
  <c r="I224" i="1" s="1"/>
  <c r="H225" i="1"/>
  <c r="H224" i="1" s="1"/>
  <c r="G225" i="1"/>
  <c r="F225" i="1"/>
  <c r="K224" i="1"/>
  <c r="J224" i="1"/>
  <c r="G224" i="1"/>
  <c r="F224" i="1"/>
  <c r="K223" i="1"/>
  <c r="J223" i="1"/>
  <c r="I223" i="1"/>
  <c r="I222" i="1" s="1"/>
  <c r="H223" i="1"/>
  <c r="H222" i="1" s="1"/>
  <c r="G223" i="1"/>
  <c r="F223" i="1"/>
  <c r="K222" i="1"/>
  <c r="J222" i="1"/>
  <c r="J221" i="1" s="1"/>
  <c r="J220" i="1" s="1"/>
  <c r="J219" i="1" s="1"/>
  <c r="J218" i="1" s="1"/>
  <c r="G222" i="1"/>
  <c r="G221" i="1" s="1"/>
  <c r="G220" i="1" s="1"/>
  <c r="G219" i="1" s="1"/>
  <c r="G218" i="1" s="1"/>
  <c r="F222" i="1"/>
  <c r="H221" i="1"/>
  <c r="K217" i="1"/>
  <c r="J217" i="1"/>
  <c r="I217" i="1"/>
  <c r="I215" i="1" s="1"/>
  <c r="H217" i="1"/>
  <c r="G217" i="1"/>
  <c r="F217" i="1"/>
  <c r="K216" i="1"/>
  <c r="K215" i="1" s="1"/>
  <c r="J216" i="1"/>
  <c r="J215" i="1" s="1"/>
  <c r="I216" i="1"/>
  <c r="H216" i="1"/>
  <c r="G216" i="1"/>
  <c r="G215" i="1" s="1"/>
  <c r="F216" i="1"/>
  <c r="F215" i="1" s="1"/>
  <c r="H215" i="1"/>
  <c r="K214" i="1"/>
  <c r="J214" i="1"/>
  <c r="I214" i="1"/>
  <c r="H214" i="1"/>
  <c r="G214" i="1"/>
  <c r="G212" i="1" s="1"/>
  <c r="F214" i="1"/>
  <c r="K213" i="1"/>
  <c r="J213" i="1"/>
  <c r="I213" i="1"/>
  <c r="I212" i="1" s="1"/>
  <c r="H213" i="1"/>
  <c r="H212" i="1" s="1"/>
  <c r="G213" i="1"/>
  <c r="F213" i="1"/>
  <c r="K212" i="1"/>
  <c r="J212" i="1"/>
  <c r="F212" i="1"/>
  <c r="K211" i="1"/>
  <c r="J211" i="1"/>
  <c r="I211" i="1"/>
  <c r="I210" i="1" s="1"/>
  <c r="H211" i="1"/>
  <c r="H210" i="1" s="1"/>
  <c r="G211" i="1"/>
  <c r="F211" i="1"/>
  <c r="K210" i="1"/>
  <c r="J210" i="1"/>
  <c r="G210" i="1"/>
  <c r="F210" i="1"/>
  <c r="H209" i="1"/>
  <c r="H208" i="1" s="1"/>
  <c r="H207" i="1" s="1"/>
  <c r="K206" i="1"/>
  <c r="K205" i="1" s="1"/>
  <c r="J206" i="1"/>
  <c r="J205" i="1" s="1"/>
  <c r="I206" i="1"/>
  <c r="H206" i="1"/>
  <c r="G206" i="1"/>
  <c r="G205" i="1" s="1"/>
  <c r="F206" i="1"/>
  <c r="F205" i="1" s="1"/>
  <c r="I205" i="1"/>
  <c r="H205" i="1"/>
  <c r="K204" i="1"/>
  <c r="K203" i="1" s="1"/>
  <c r="J204" i="1"/>
  <c r="J203" i="1" s="1"/>
  <c r="I204" i="1"/>
  <c r="H204" i="1"/>
  <c r="G204" i="1"/>
  <c r="G203" i="1" s="1"/>
  <c r="F204" i="1"/>
  <c r="F203" i="1" s="1"/>
  <c r="I203" i="1"/>
  <c r="H203" i="1"/>
  <c r="K202" i="1"/>
  <c r="K201" i="1" s="1"/>
  <c r="J202" i="1"/>
  <c r="J201" i="1" s="1"/>
  <c r="J200" i="1" s="1"/>
  <c r="J199" i="1" s="1"/>
  <c r="J198" i="1" s="1"/>
  <c r="I202" i="1"/>
  <c r="H202" i="1"/>
  <c r="G202" i="1"/>
  <c r="G201" i="1" s="1"/>
  <c r="F202" i="1"/>
  <c r="F201" i="1" s="1"/>
  <c r="F200" i="1" s="1"/>
  <c r="F199" i="1" s="1"/>
  <c r="F198" i="1" s="1"/>
  <c r="I201" i="1"/>
  <c r="I200" i="1" s="1"/>
  <c r="I199" i="1" s="1"/>
  <c r="I198" i="1" s="1"/>
  <c r="H201" i="1"/>
  <c r="H200" i="1" s="1"/>
  <c r="K200" i="1"/>
  <c r="K199" i="1" s="1"/>
  <c r="G200" i="1"/>
  <c r="G199" i="1" s="1"/>
  <c r="G198" i="1" s="1"/>
  <c r="H199" i="1"/>
  <c r="H198" i="1" s="1"/>
  <c r="K198" i="1"/>
  <c r="K195" i="1"/>
  <c r="J195" i="1"/>
  <c r="I195" i="1"/>
  <c r="I194" i="1" s="1"/>
  <c r="H195" i="1"/>
  <c r="H194" i="1" s="1"/>
  <c r="G195" i="1"/>
  <c r="F195" i="1"/>
  <c r="K194" i="1"/>
  <c r="K193" i="1" s="1"/>
  <c r="J194" i="1"/>
  <c r="J193" i="1" s="1"/>
  <c r="G194" i="1"/>
  <c r="G193" i="1" s="1"/>
  <c r="F194" i="1"/>
  <c r="F193" i="1" s="1"/>
  <c r="I193" i="1"/>
  <c r="H193" i="1"/>
  <c r="K192" i="1"/>
  <c r="K191" i="1" s="1"/>
  <c r="J192" i="1"/>
  <c r="J191" i="1" s="1"/>
  <c r="J190" i="1" s="1"/>
  <c r="J189" i="1" s="1"/>
  <c r="J188" i="1" s="1"/>
  <c r="J187" i="1" s="1"/>
  <c r="I192" i="1"/>
  <c r="H192" i="1"/>
  <c r="G192" i="1"/>
  <c r="G191" i="1" s="1"/>
  <c r="F192" i="1"/>
  <c r="F191" i="1" s="1"/>
  <c r="F190" i="1" s="1"/>
  <c r="F189" i="1" s="1"/>
  <c r="F188" i="1" s="1"/>
  <c r="F187" i="1" s="1"/>
  <c r="I191" i="1"/>
  <c r="I190" i="1" s="1"/>
  <c r="I189" i="1" s="1"/>
  <c r="I188" i="1" s="1"/>
  <c r="I187" i="1" s="1"/>
  <c r="H191" i="1"/>
  <c r="H190" i="1" s="1"/>
  <c r="K190" i="1"/>
  <c r="G190" i="1"/>
  <c r="G189" i="1" s="1"/>
  <c r="G188" i="1" s="1"/>
  <c r="G187" i="1" s="1"/>
  <c r="H189" i="1"/>
  <c r="H188" i="1" s="1"/>
  <c r="H187" i="1" s="1"/>
  <c r="K186" i="1"/>
  <c r="J186" i="1"/>
  <c r="I186" i="1"/>
  <c r="H186" i="1"/>
  <c r="G186" i="1"/>
  <c r="F186" i="1"/>
  <c r="K185" i="1"/>
  <c r="J185" i="1"/>
  <c r="I185" i="1"/>
  <c r="H185" i="1"/>
  <c r="H183" i="1" s="1"/>
  <c r="G185" i="1"/>
  <c r="F185" i="1"/>
  <c r="K184" i="1"/>
  <c r="K183" i="1" s="1"/>
  <c r="J184" i="1"/>
  <c r="J183" i="1" s="1"/>
  <c r="I184" i="1"/>
  <c r="H184" i="1"/>
  <c r="G184" i="1"/>
  <c r="G183" i="1" s="1"/>
  <c r="F184" i="1"/>
  <c r="F183" i="1" s="1"/>
  <c r="I183" i="1"/>
  <c r="K182" i="1"/>
  <c r="K181" i="1" s="1"/>
  <c r="J182" i="1"/>
  <c r="J181" i="1" s="1"/>
  <c r="J180" i="1" s="1"/>
  <c r="I182" i="1"/>
  <c r="H182" i="1"/>
  <c r="G182" i="1"/>
  <c r="G181" i="1" s="1"/>
  <c r="F182" i="1"/>
  <c r="F181" i="1" s="1"/>
  <c r="F180" i="1" s="1"/>
  <c r="I181" i="1"/>
  <c r="I180" i="1" s="1"/>
  <c r="H181" i="1"/>
  <c r="K180" i="1"/>
  <c r="G180" i="1"/>
  <c r="K179" i="1"/>
  <c r="J179" i="1"/>
  <c r="I179" i="1"/>
  <c r="I178" i="1" s="1"/>
  <c r="H179" i="1"/>
  <c r="H178" i="1" s="1"/>
  <c r="G179" i="1"/>
  <c r="F179" i="1"/>
  <c r="K178" i="1"/>
  <c r="K177" i="1" s="1"/>
  <c r="K176" i="1" s="1"/>
  <c r="K175" i="1" s="1"/>
  <c r="J178" i="1"/>
  <c r="J177" i="1" s="1"/>
  <c r="G178" i="1"/>
  <c r="G177" i="1" s="1"/>
  <c r="F178" i="1"/>
  <c r="F177" i="1" s="1"/>
  <c r="I177" i="1"/>
  <c r="I176" i="1" s="1"/>
  <c r="H177" i="1"/>
  <c r="G176" i="1"/>
  <c r="G175" i="1" s="1"/>
  <c r="I175" i="1"/>
  <c r="K174" i="1"/>
  <c r="K173" i="1" s="1"/>
  <c r="J174" i="1"/>
  <c r="J173" i="1" s="1"/>
  <c r="J172" i="1" s="1"/>
  <c r="J171" i="1" s="1"/>
  <c r="J170" i="1" s="1"/>
  <c r="I174" i="1"/>
  <c r="H174" i="1"/>
  <c r="H173" i="1" s="1"/>
  <c r="H172" i="1" s="1"/>
  <c r="H171" i="1" s="1"/>
  <c r="H170" i="1" s="1"/>
  <c r="G174" i="1"/>
  <c r="G173" i="1" s="1"/>
  <c r="F174" i="1"/>
  <c r="F173" i="1" s="1"/>
  <c r="F172" i="1" s="1"/>
  <c r="F171" i="1" s="1"/>
  <c r="F170" i="1" s="1"/>
  <c r="I173" i="1"/>
  <c r="I172" i="1" s="1"/>
  <c r="I171" i="1" s="1"/>
  <c r="I170" i="1" s="1"/>
  <c r="I169" i="1" s="1"/>
  <c r="K172" i="1"/>
  <c r="K171" i="1" s="1"/>
  <c r="K170" i="1" s="1"/>
  <c r="G172" i="1"/>
  <c r="G171" i="1" s="1"/>
  <c r="G170" i="1" s="1"/>
  <c r="G169" i="1" s="1"/>
  <c r="K168" i="1"/>
  <c r="K167" i="1" s="1"/>
  <c r="J168" i="1"/>
  <c r="J167" i="1" s="1"/>
  <c r="I168" i="1"/>
  <c r="H168" i="1"/>
  <c r="H167" i="1" s="1"/>
  <c r="G168" i="1"/>
  <c r="G167" i="1" s="1"/>
  <c r="F168" i="1"/>
  <c r="F167" i="1" s="1"/>
  <c r="I167" i="1"/>
  <c r="K166" i="1"/>
  <c r="K165" i="1" s="1"/>
  <c r="K164" i="1" s="1"/>
  <c r="J166" i="1"/>
  <c r="J165" i="1" s="1"/>
  <c r="J164" i="1" s="1"/>
  <c r="I166" i="1"/>
  <c r="H166" i="1"/>
  <c r="H165" i="1" s="1"/>
  <c r="G166" i="1"/>
  <c r="G165" i="1" s="1"/>
  <c r="G164" i="1" s="1"/>
  <c r="F166" i="1"/>
  <c r="I165" i="1"/>
  <c r="I164" i="1" s="1"/>
  <c r="F165" i="1"/>
  <c r="K163" i="1"/>
  <c r="J163" i="1"/>
  <c r="J162" i="1" s="1"/>
  <c r="I163" i="1"/>
  <c r="I162" i="1" s="1"/>
  <c r="H163" i="1"/>
  <c r="G163" i="1"/>
  <c r="F163" i="1"/>
  <c r="F162" i="1" s="1"/>
  <c r="K162" i="1"/>
  <c r="H162" i="1"/>
  <c r="G162" i="1"/>
  <c r="K161" i="1"/>
  <c r="J161" i="1"/>
  <c r="J160" i="1" s="1"/>
  <c r="I161" i="1"/>
  <c r="I160" i="1" s="1"/>
  <c r="H161" i="1"/>
  <c r="H160" i="1" s="1"/>
  <c r="G161" i="1"/>
  <c r="F161" i="1"/>
  <c r="F160" i="1" s="1"/>
  <c r="K160" i="1"/>
  <c r="G160" i="1"/>
  <c r="K159" i="1"/>
  <c r="J159" i="1"/>
  <c r="I159" i="1"/>
  <c r="I157" i="1" s="1"/>
  <c r="H159" i="1"/>
  <c r="G159" i="1"/>
  <c r="F159" i="1"/>
  <c r="K158" i="1"/>
  <c r="K157" i="1" s="1"/>
  <c r="J158" i="1"/>
  <c r="J157" i="1" s="1"/>
  <c r="I158" i="1"/>
  <c r="H158" i="1"/>
  <c r="G158" i="1"/>
  <c r="G157" i="1" s="1"/>
  <c r="F158" i="1"/>
  <c r="H157" i="1"/>
  <c r="F157" i="1"/>
  <c r="K156" i="1"/>
  <c r="K155" i="1" s="1"/>
  <c r="J156" i="1"/>
  <c r="I156" i="1"/>
  <c r="H156" i="1"/>
  <c r="H155" i="1" s="1"/>
  <c r="G156" i="1"/>
  <c r="G155" i="1" s="1"/>
  <c r="F156" i="1"/>
  <c r="J155" i="1"/>
  <c r="I155" i="1"/>
  <c r="F155" i="1"/>
  <c r="K154" i="1"/>
  <c r="J154" i="1"/>
  <c r="I154" i="1"/>
  <c r="H154" i="1"/>
  <c r="G154" i="1"/>
  <c r="G152" i="1" s="1"/>
  <c r="F154" i="1"/>
  <c r="K153" i="1"/>
  <c r="J153" i="1"/>
  <c r="I153" i="1"/>
  <c r="I152" i="1" s="1"/>
  <c r="H153" i="1"/>
  <c r="H152" i="1" s="1"/>
  <c r="G153" i="1"/>
  <c r="F153" i="1"/>
  <c r="K152" i="1"/>
  <c r="J152" i="1"/>
  <c r="F152" i="1"/>
  <c r="K151" i="1"/>
  <c r="J151" i="1"/>
  <c r="I151" i="1"/>
  <c r="I150" i="1" s="1"/>
  <c r="H151" i="1"/>
  <c r="H150" i="1" s="1"/>
  <c r="G151" i="1"/>
  <c r="F151" i="1"/>
  <c r="F150" i="1" s="1"/>
  <c r="K150" i="1"/>
  <c r="J150" i="1"/>
  <c r="G150" i="1"/>
  <c r="K148" i="1"/>
  <c r="K147" i="1" s="1"/>
  <c r="K146" i="1" s="1"/>
  <c r="J148" i="1"/>
  <c r="J147" i="1" s="1"/>
  <c r="J146" i="1" s="1"/>
  <c r="I148" i="1"/>
  <c r="H148" i="1"/>
  <c r="G148" i="1"/>
  <c r="G147" i="1" s="1"/>
  <c r="G146" i="1" s="1"/>
  <c r="F148" i="1"/>
  <c r="I147" i="1"/>
  <c r="I146" i="1" s="1"/>
  <c r="H147" i="1"/>
  <c r="H146" i="1" s="1"/>
  <c r="F147" i="1"/>
  <c r="F146" i="1" s="1"/>
  <c r="K144" i="1"/>
  <c r="K143" i="1" s="1"/>
  <c r="J144" i="1"/>
  <c r="J143" i="1" s="1"/>
  <c r="I144" i="1"/>
  <c r="H144" i="1"/>
  <c r="H143" i="1" s="1"/>
  <c r="G144" i="1"/>
  <c r="G143" i="1" s="1"/>
  <c r="F144" i="1"/>
  <c r="F143" i="1" s="1"/>
  <c r="I143" i="1"/>
  <c r="K142" i="1"/>
  <c r="K141" i="1" s="1"/>
  <c r="K140" i="1" s="1"/>
  <c r="K139" i="1" s="1"/>
  <c r="J142" i="1"/>
  <c r="J141" i="1" s="1"/>
  <c r="I142" i="1"/>
  <c r="H142" i="1"/>
  <c r="H141" i="1" s="1"/>
  <c r="G142" i="1"/>
  <c r="G141" i="1" s="1"/>
  <c r="G140" i="1" s="1"/>
  <c r="G139" i="1" s="1"/>
  <c r="F142" i="1"/>
  <c r="I141" i="1"/>
  <c r="I140" i="1" s="1"/>
  <c r="I139" i="1" s="1"/>
  <c r="F141" i="1"/>
  <c r="K138" i="1"/>
  <c r="J138" i="1"/>
  <c r="I138" i="1"/>
  <c r="H138" i="1"/>
  <c r="G138" i="1"/>
  <c r="F138" i="1"/>
  <c r="K137" i="1"/>
  <c r="K136" i="1" s="1"/>
  <c r="J137" i="1"/>
  <c r="J136" i="1" s="1"/>
  <c r="I137" i="1"/>
  <c r="H137" i="1"/>
  <c r="G137" i="1"/>
  <c r="G136" i="1" s="1"/>
  <c r="F137" i="1"/>
  <c r="F136" i="1" s="1"/>
  <c r="I136" i="1"/>
  <c r="I133" i="1" s="1"/>
  <c r="H136" i="1"/>
  <c r="H133" i="1" s="1"/>
  <c r="K135" i="1"/>
  <c r="K134" i="1" s="1"/>
  <c r="J135" i="1"/>
  <c r="J134" i="1" s="1"/>
  <c r="I135" i="1"/>
  <c r="H135" i="1"/>
  <c r="G135" i="1"/>
  <c r="G134" i="1" s="1"/>
  <c r="F135" i="1"/>
  <c r="F134" i="1" s="1"/>
  <c r="I134" i="1"/>
  <c r="H134" i="1"/>
  <c r="K132" i="1"/>
  <c r="J132" i="1"/>
  <c r="I132" i="1"/>
  <c r="H132" i="1"/>
  <c r="G132" i="1"/>
  <c r="F132" i="1"/>
  <c r="K131" i="1"/>
  <c r="K130" i="1" s="1"/>
  <c r="K129" i="1" s="1"/>
  <c r="J131" i="1"/>
  <c r="J130" i="1" s="1"/>
  <c r="J129" i="1" s="1"/>
  <c r="I131" i="1"/>
  <c r="H131" i="1"/>
  <c r="G131" i="1"/>
  <c r="G130" i="1" s="1"/>
  <c r="G129" i="1" s="1"/>
  <c r="F131" i="1"/>
  <c r="F130" i="1" s="1"/>
  <c r="F129" i="1" s="1"/>
  <c r="I130" i="1"/>
  <c r="I129" i="1" s="1"/>
  <c r="H130" i="1"/>
  <c r="H129" i="1" s="1"/>
  <c r="K128" i="1"/>
  <c r="J128" i="1"/>
  <c r="I128" i="1"/>
  <c r="H128" i="1"/>
  <c r="G128" i="1"/>
  <c r="F128" i="1"/>
  <c r="K127" i="1"/>
  <c r="K126" i="1" s="1"/>
  <c r="J127" i="1"/>
  <c r="J126" i="1" s="1"/>
  <c r="I127" i="1"/>
  <c r="H127" i="1"/>
  <c r="G127" i="1"/>
  <c r="G126" i="1" s="1"/>
  <c r="F127" i="1"/>
  <c r="F126" i="1" s="1"/>
  <c r="I126" i="1"/>
  <c r="H126" i="1"/>
  <c r="K125" i="1"/>
  <c r="J125" i="1"/>
  <c r="I125" i="1"/>
  <c r="H125" i="1"/>
  <c r="G125" i="1"/>
  <c r="F125" i="1"/>
  <c r="K124" i="1"/>
  <c r="J124" i="1"/>
  <c r="I124" i="1"/>
  <c r="I123" i="1" s="1"/>
  <c r="I122" i="1" s="1"/>
  <c r="H124" i="1"/>
  <c r="H123" i="1" s="1"/>
  <c r="H122" i="1" s="1"/>
  <c r="G124" i="1"/>
  <c r="F124" i="1"/>
  <c r="K123" i="1"/>
  <c r="K122" i="1" s="1"/>
  <c r="J123" i="1"/>
  <c r="J122" i="1" s="1"/>
  <c r="G123" i="1"/>
  <c r="G122" i="1" s="1"/>
  <c r="F123" i="1"/>
  <c r="F122" i="1" s="1"/>
  <c r="K120" i="1"/>
  <c r="J120" i="1"/>
  <c r="I120" i="1"/>
  <c r="I119" i="1" s="1"/>
  <c r="I118" i="1" s="1"/>
  <c r="H120" i="1"/>
  <c r="H119" i="1" s="1"/>
  <c r="H118" i="1" s="1"/>
  <c r="G120" i="1"/>
  <c r="F120" i="1"/>
  <c r="K119" i="1"/>
  <c r="K118" i="1" s="1"/>
  <c r="J119" i="1"/>
  <c r="J118" i="1" s="1"/>
  <c r="G119" i="1"/>
  <c r="G118" i="1" s="1"/>
  <c r="F119" i="1"/>
  <c r="F118" i="1" s="1"/>
  <c r="K117" i="1"/>
  <c r="K116" i="1" s="1"/>
  <c r="K115" i="1" s="1"/>
  <c r="J117" i="1"/>
  <c r="J116" i="1" s="1"/>
  <c r="J115" i="1" s="1"/>
  <c r="I117" i="1"/>
  <c r="H117" i="1"/>
  <c r="G117" i="1"/>
  <c r="G116" i="1" s="1"/>
  <c r="G115" i="1" s="1"/>
  <c r="F117" i="1"/>
  <c r="F116" i="1" s="1"/>
  <c r="F115" i="1" s="1"/>
  <c r="I116" i="1"/>
  <c r="I115" i="1" s="1"/>
  <c r="H116" i="1"/>
  <c r="H115" i="1" s="1"/>
  <c r="K114" i="1"/>
  <c r="J114" i="1"/>
  <c r="I114" i="1"/>
  <c r="I113" i="1" s="1"/>
  <c r="I112" i="1" s="1"/>
  <c r="H114" i="1"/>
  <c r="H113" i="1" s="1"/>
  <c r="H112" i="1" s="1"/>
  <c r="G114" i="1"/>
  <c r="F114" i="1"/>
  <c r="K113" i="1"/>
  <c r="K112" i="1" s="1"/>
  <c r="J113" i="1"/>
  <c r="J112" i="1" s="1"/>
  <c r="G113" i="1"/>
  <c r="G112" i="1" s="1"/>
  <c r="F113" i="1"/>
  <c r="F112" i="1" s="1"/>
  <c r="K111" i="1"/>
  <c r="K110" i="1" s="1"/>
  <c r="K109" i="1" s="1"/>
  <c r="J111" i="1"/>
  <c r="J110" i="1" s="1"/>
  <c r="J109" i="1" s="1"/>
  <c r="I111" i="1"/>
  <c r="H111" i="1"/>
  <c r="G111" i="1"/>
  <c r="G110" i="1" s="1"/>
  <c r="G109" i="1" s="1"/>
  <c r="F111" i="1"/>
  <c r="F110" i="1" s="1"/>
  <c r="F109" i="1" s="1"/>
  <c r="I110" i="1"/>
  <c r="I109" i="1" s="1"/>
  <c r="I108" i="1" s="1"/>
  <c r="H110" i="1"/>
  <c r="H109" i="1" s="1"/>
  <c r="H108" i="1" s="1"/>
  <c r="K107" i="1"/>
  <c r="K106" i="1" s="1"/>
  <c r="K105" i="1" s="1"/>
  <c r="J107" i="1"/>
  <c r="J106" i="1" s="1"/>
  <c r="J105" i="1" s="1"/>
  <c r="I107" i="1"/>
  <c r="H107" i="1"/>
  <c r="G107" i="1"/>
  <c r="G106" i="1" s="1"/>
  <c r="G105" i="1" s="1"/>
  <c r="F107" i="1"/>
  <c r="F106" i="1" s="1"/>
  <c r="F105" i="1" s="1"/>
  <c r="I106" i="1"/>
  <c r="I105" i="1" s="1"/>
  <c r="H106" i="1"/>
  <c r="H105" i="1" s="1"/>
  <c r="K104" i="1"/>
  <c r="J104" i="1"/>
  <c r="I104" i="1"/>
  <c r="I103" i="1" s="1"/>
  <c r="I102" i="1" s="1"/>
  <c r="H104" i="1"/>
  <c r="H103" i="1" s="1"/>
  <c r="H102" i="1" s="1"/>
  <c r="G104" i="1"/>
  <c r="F104" i="1"/>
  <c r="K103" i="1"/>
  <c r="K102" i="1" s="1"/>
  <c r="J103" i="1"/>
  <c r="J102" i="1" s="1"/>
  <c r="G103" i="1"/>
  <c r="G102" i="1" s="1"/>
  <c r="F103" i="1"/>
  <c r="F102" i="1" s="1"/>
  <c r="K101" i="1"/>
  <c r="J101" i="1"/>
  <c r="I101" i="1"/>
  <c r="H101" i="1"/>
  <c r="G101" i="1"/>
  <c r="F101" i="1"/>
  <c r="K100" i="1"/>
  <c r="J100" i="1"/>
  <c r="I100" i="1"/>
  <c r="I99" i="1" s="1"/>
  <c r="I98" i="1" s="1"/>
  <c r="I97" i="1" s="1"/>
  <c r="H100" i="1"/>
  <c r="H99" i="1" s="1"/>
  <c r="H98" i="1" s="1"/>
  <c r="H97" i="1" s="1"/>
  <c r="G100" i="1"/>
  <c r="F100" i="1"/>
  <c r="K99" i="1"/>
  <c r="K98" i="1" s="1"/>
  <c r="K97" i="1" s="1"/>
  <c r="J99" i="1"/>
  <c r="J98" i="1" s="1"/>
  <c r="J97" i="1" s="1"/>
  <c r="G99" i="1"/>
  <c r="G98" i="1" s="1"/>
  <c r="G97" i="1" s="1"/>
  <c r="F99" i="1"/>
  <c r="F98" i="1" s="1"/>
  <c r="F97" i="1" s="1"/>
  <c r="K95" i="1"/>
  <c r="J95" i="1"/>
  <c r="I95" i="1"/>
  <c r="H95" i="1"/>
  <c r="G95" i="1"/>
  <c r="F95" i="1"/>
  <c r="K94" i="1"/>
  <c r="J94" i="1"/>
  <c r="I94" i="1"/>
  <c r="H94" i="1"/>
  <c r="G94" i="1"/>
  <c r="F94" i="1"/>
  <c r="K93" i="1"/>
  <c r="K92" i="1" s="1"/>
  <c r="K91" i="1" s="1"/>
  <c r="K90" i="1" s="1"/>
  <c r="K89" i="1" s="1"/>
  <c r="J93" i="1"/>
  <c r="J92" i="1" s="1"/>
  <c r="J91" i="1" s="1"/>
  <c r="J90" i="1" s="1"/>
  <c r="J89" i="1" s="1"/>
  <c r="I93" i="1"/>
  <c r="H93" i="1"/>
  <c r="G93" i="1"/>
  <c r="G92" i="1" s="1"/>
  <c r="G91" i="1" s="1"/>
  <c r="G90" i="1" s="1"/>
  <c r="G89" i="1" s="1"/>
  <c r="F93" i="1"/>
  <c r="F92" i="1" s="1"/>
  <c r="F91" i="1" s="1"/>
  <c r="F90" i="1" s="1"/>
  <c r="F89" i="1" s="1"/>
  <c r="I92" i="1"/>
  <c r="I91" i="1" s="1"/>
  <c r="I90" i="1" s="1"/>
  <c r="I89" i="1" s="1"/>
  <c r="H92" i="1"/>
  <c r="H91" i="1" s="1"/>
  <c r="H90" i="1" s="1"/>
  <c r="H89" i="1" s="1"/>
  <c r="K87" i="1"/>
  <c r="K86" i="1" s="1"/>
  <c r="K85" i="1" s="1"/>
  <c r="K84" i="1" s="1"/>
  <c r="K83" i="1" s="1"/>
  <c r="J87" i="1"/>
  <c r="J86" i="1" s="1"/>
  <c r="J85" i="1" s="1"/>
  <c r="J84" i="1" s="1"/>
  <c r="J83" i="1" s="1"/>
  <c r="I87" i="1"/>
  <c r="H87" i="1"/>
  <c r="G87" i="1"/>
  <c r="G86" i="1" s="1"/>
  <c r="G85" i="1" s="1"/>
  <c r="G84" i="1" s="1"/>
  <c r="G83" i="1" s="1"/>
  <c r="F87" i="1"/>
  <c r="F86" i="1" s="1"/>
  <c r="F85" i="1" s="1"/>
  <c r="F84" i="1" s="1"/>
  <c r="F83" i="1" s="1"/>
  <c r="I86" i="1"/>
  <c r="I85" i="1" s="1"/>
  <c r="I84" i="1" s="1"/>
  <c r="I83" i="1" s="1"/>
  <c r="H86" i="1"/>
  <c r="H85" i="1" s="1"/>
  <c r="H84" i="1" s="1"/>
  <c r="H83" i="1" s="1"/>
  <c r="K82" i="1"/>
  <c r="J82" i="1"/>
  <c r="I82" i="1"/>
  <c r="I81" i="1" s="1"/>
  <c r="H82" i="1"/>
  <c r="H81" i="1" s="1"/>
  <c r="G82" i="1"/>
  <c r="F82" i="1"/>
  <c r="K81" i="1"/>
  <c r="J81" i="1"/>
  <c r="G81" i="1"/>
  <c r="F81" i="1"/>
  <c r="K80" i="1"/>
  <c r="J80" i="1"/>
  <c r="I80" i="1"/>
  <c r="H80" i="1"/>
  <c r="G80" i="1"/>
  <c r="F80" i="1"/>
  <c r="K79" i="1"/>
  <c r="J79" i="1"/>
  <c r="I79" i="1"/>
  <c r="H79" i="1"/>
  <c r="G79" i="1"/>
  <c r="F79" i="1"/>
  <c r="K78" i="1"/>
  <c r="J78" i="1"/>
  <c r="I78" i="1"/>
  <c r="I77" i="1" s="1"/>
  <c r="H78" i="1"/>
  <c r="H77" i="1" s="1"/>
  <c r="G78" i="1"/>
  <c r="F78" i="1"/>
  <c r="K77" i="1"/>
  <c r="J77" i="1"/>
  <c r="G77" i="1"/>
  <c r="F77" i="1"/>
  <c r="K76" i="1"/>
  <c r="J76" i="1"/>
  <c r="I76" i="1"/>
  <c r="I75" i="1" s="1"/>
  <c r="H76" i="1"/>
  <c r="H75" i="1" s="1"/>
  <c r="G76" i="1"/>
  <c r="F76" i="1"/>
  <c r="K75" i="1"/>
  <c r="J75" i="1"/>
  <c r="G75" i="1"/>
  <c r="F75" i="1"/>
  <c r="K74" i="1"/>
  <c r="J74" i="1"/>
  <c r="I74" i="1"/>
  <c r="I73" i="1" s="1"/>
  <c r="I72" i="1" s="1"/>
  <c r="H74" i="1"/>
  <c r="H73" i="1" s="1"/>
  <c r="H72" i="1" s="1"/>
  <c r="G74" i="1"/>
  <c r="F74" i="1"/>
  <c r="K73" i="1"/>
  <c r="K72" i="1" s="1"/>
  <c r="J73" i="1"/>
  <c r="J72" i="1" s="1"/>
  <c r="G73" i="1"/>
  <c r="G72" i="1" s="1"/>
  <c r="F73" i="1"/>
  <c r="F72" i="1" s="1"/>
  <c r="K69" i="1"/>
  <c r="K68" i="1" s="1"/>
  <c r="K67" i="1" s="1"/>
  <c r="K66" i="1" s="1"/>
  <c r="K65" i="1" s="1"/>
  <c r="J69" i="1"/>
  <c r="J68" i="1" s="1"/>
  <c r="J67" i="1" s="1"/>
  <c r="J66" i="1" s="1"/>
  <c r="J65" i="1" s="1"/>
  <c r="I69" i="1"/>
  <c r="H69" i="1"/>
  <c r="G69" i="1"/>
  <c r="G68" i="1" s="1"/>
  <c r="G67" i="1" s="1"/>
  <c r="G66" i="1" s="1"/>
  <c r="G65" i="1" s="1"/>
  <c r="F69" i="1"/>
  <c r="F68" i="1" s="1"/>
  <c r="F67" i="1" s="1"/>
  <c r="F66" i="1" s="1"/>
  <c r="F65" i="1" s="1"/>
  <c r="I68" i="1"/>
  <c r="I67" i="1" s="1"/>
  <c r="I66" i="1" s="1"/>
  <c r="I65" i="1" s="1"/>
  <c r="H68" i="1"/>
  <c r="H67" i="1" s="1"/>
  <c r="H66" i="1" s="1"/>
  <c r="H65" i="1" s="1"/>
  <c r="K64" i="1"/>
  <c r="J64" i="1"/>
  <c r="I64" i="1"/>
  <c r="I63" i="1" s="1"/>
  <c r="H64" i="1"/>
  <c r="G64" i="1"/>
  <c r="F64" i="1"/>
  <c r="K63" i="1"/>
  <c r="J63" i="1"/>
  <c r="H63" i="1"/>
  <c r="G63" i="1"/>
  <c r="F63" i="1"/>
  <c r="K62" i="1"/>
  <c r="J62" i="1"/>
  <c r="I62" i="1"/>
  <c r="I61" i="1" s="1"/>
  <c r="H62" i="1"/>
  <c r="H61" i="1" s="1"/>
  <c r="G62" i="1"/>
  <c r="F62" i="1"/>
  <c r="K61" i="1"/>
  <c r="J61" i="1"/>
  <c r="G61" i="1"/>
  <c r="F61" i="1"/>
  <c r="K60" i="1"/>
  <c r="J60" i="1"/>
  <c r="I60" i="1"/>
  <c r="H60" i="1"/>
  <c r="G60" i="1"/>
  <c r="F60" i="1"/>
  <c r="K59" i="1"/>
  <c r="K58" i="1" s="1"/>
  <c r="J59" i="1"/>
  <c r="J58" i="1" s="1"/>
  <c r="I59" i="1"/>
  <c r="H59" i="1"/>
  <c r="G59" i="1"/>
  <c r="G58" i="1" s="1"/>
  <c r="F59" i="1"/>
  <c r="F58" i="1" s="1"/>
  <c r="I58" i="1"/>
  <c r="H58" i="1"/>
  <c r="K57" i="1"/>
  <c r="K56" i="1" s="1"/>
  <c r="J57" i="1"/>
  <c r="J56" i="1" s="1"/>
  <c r="I57" i="1"/>
  <c r="H57" i="1"/>
  <c r="G57" i="1"/>
  <c r="G56" i="1" s="1"/>
  <c r="F57" i="1"/>
  <c r="F56" i="1" s="1"/>
  <c r="I56" i="1"/>
  <c r="H56" i="1"/>
  <c r="K55" i="1"/>
  <c r="K54" i="1" s="1"/>
  <c r="J55" i="1"/>
  <c r="J54" i="1" s="1"/>
  <c r="J53" i="1" s="1"/>
  <c r="I55" i="1"/>
  <c r="H55" i="1"/>
  <c r="G55" i="1"/>
  <c r="G54" i="1" s="1"/>
  <c r="G53" i="1" s="1"/>
  <c r="F55" i="1"/>
  <c r="F54" i="1" s="1"/>
  <c r="I54" i="1"/>
  <c r="H54" i="1"/>
  <c r="H53" i="1" s="1"/>
  <c r="K51" i="1"/>
  <c r="K50" i="1" s="1"/>
  <c r="K49" i="1" s="1"/>
  <c r="K48" i="1" s="1"/>
  <c r="K47" i="1" s="1"/>
  <c r="J51" i="1"/>
  <c r="J50" i="1" s="1"/>
  <c r="J49" i="1" s="1"/>
  <c r="J48" i="1" s="1"/>
  <c r="J47" i="1" s="1"/>
  <c r="I51" i="1"/>
  <c r="H51" i="1"/>
  <c r="G51" i="1"/>
  <c r="G50" i="1" s="1"/>
  <c r="G49" i="1" s="1"/>
  <c r="G48" i="1" s="1"/>
  <c r="G47" i="1" s="1"/>
  <c r="F51" i="1"/>
  <c r="F50" i="1" s="1"/>
  <c r="F49" i="1" s="1"/>
  <c r="F48" i="1" s="1"/>
  <c r="F47" i="1" s="1"/>
  <c r="I50" i="1"/>
  <c r="I49" i="1" s="1"/>
  <c r="I48" i="1" s="1"/>
  <c r="I47" i="1" s="1"/>
  <c r="H50" i="1"/>
  <c r="H49" i="1" s="1"/>
  <c r="H48" i="1" s="1"/>
  <c r="H47" i="1" s="1"/>
  <c r="K46" i="1"/>
  <c r="J46" i="1"/>
  <c r="I46" i="1"/>
  <c r="I45" i="1" s="1"/>
  <c r="H46" i="1"/>
  <c r="H45" i="1" s="1"/>
  <c r="G46" i="1"/>
  <c r="F46" i="1"/>
  <c r="K45" i="1"/>
  <c r="J45" i="1"/>
  <c r="G45" i="1"/>
  <c r="F45" i="1"/>
  <c r="K44" i="1"/>
  <c r="J44" i="1"/>
  <c r="I44" i="1"/>
  <c r="H44" i="1"/>
  <c r="G44" i="1"/>
  <c r="F44" i="1"/>
  <c r="K43" i="1"/>
  <c r="K42" i="1" s="1"/>
  <c r="J43" i="1"/>
  <c r="J42" i="1" s="1"/>
  <c r="I43" i="1"/>
  <c r="H43" i="1"/>
  <c r="G43" i="1"/>
  <c r="G42" i="1" s="1"/>
  <c r="F43" i="1"/>
  <c r="F42" i="1" s="1"/>
  <c r="I42" i="1"/>
  <c r="H42" i="1"/>
  <c r="K41" i="1"/>
  <c r="K40" i="1" s="1"/>
  <c r="K39" i="1" s="1"/>
  <c r="K38" i="1" s="1"/>
  <c r="K37" i="1" s="1"/>
  <c r="J41" i="1"/>
  <c r="J40" i="1" s="1"/>
  <c r="I41" i="1"/>
  <c r="H41" i="1"/>
  <c r="G41" i="1"/>
  <c r="G40" i="1" s="1"/>
  <c r="G39" i="1" s="1"/>
  <c r="G38" i="1" s="1"/>
  <c r="G37" i="1" s="1"/>
  <c r="F41" i="1"/>
  <c r="F40" i="1" s="1"/>
  <c r="F39" i="1" s="1"/>
  <c r="F38" i="1" s="1"/>
  <c r="F37" i="1" s="1"/>
  <c r="I40" i="1"/>
  <c r="I39" i="1" s="1"/>
  <c r="I38" i="1" s="1"/>
  <c r="I37" i="1" s="1"/>
  <c r="H40" i="1"/>
  <c r="H39" i="1" s="1"/>
  <c r="H38" i="1" s="1"/>
  <c r="H37" i="1" s="1"/>
  <c r="K35" i="1"/>
  <c r="K34" i="1" s="1"/>
  <c r="J35" i="1"/>
  <c r="J34" i="1" s="1"/>
  <c r="I35" i="1"/>
  <c r="H35" i="1"/>
  <c r="G35" i="1"/>
  <c r="G34" i="1" s="1"/>
  <c r="F35" i="1"/>
  <c r="F34" i="1" s="1"/>
  <c r="I34" i="1"/>
  <c r="H34" i="1"/>
  <c r="K33" i="1"/>
  <c r="J33" i="1"/>
  <c r="I33" i="1"/>
  <c r="H33" i="1"/>
  <c r="G33" i="1"/>
  <c r="F33" i="1"/>
  <c r="K32" i="1"/>
  <c r="J32" i="1"/>
  <c r="I32" i="1"/>
  <c r="I31" i="1" s="1"/>
  <c r="H32" i="1"/>
  <c r="H31" i="1" s="1"/>
  <c r="G32" i="1"/>
  <c r="F32" i="1"/>
  <c r="K31" i="1"/>
  <c r="J31" i="1"/>
  <c r="G31" i="1"/>
  <c r="F31" i="1"/>
  <c r="K30" i="1"/>
  <c r="J30" i="1"/>
  <c r="I30" i="1"/>
  <c r="I29" i="1" s="1"/>
  <c r="H30" i="1"/>
  <c r="H29" i="1" s="1"/>
  <c r="G30" i="1"/>
  <c r="F30" i="1"/>
  <c r="K29" i="1"/>
  <c r="J29" i="1"/>
  <c r="G29" i="1"/>
  <c r="F29" i="1"/>
  <c r="K28" i="1"/>
  <c r="J28" i="1"/>
  <c r="I28" i="1"/>
  <c r="H28" i="1"/>
  <c r="G28" i="1"/>
  <c r="F28" i="1"/>
  <c r="K27" i="1"/>
  <c r="K26" i="1" s="1"/>
  <c r="J27" i="1"/>
  <c r="J26" i="1" s="1"/>
  <c r="I27" i="1"/>
  <c r="H27" i="1"/>
  <c r="G27" i="1"/>
  <c r="G26" i="1" s="1"/>
  <c r="F27" i="1"/>
  <c r="F26" i="1" s="1"/>
  <c r="I26" i="1"/>
  <c r="H26" i="1"/>
  <c r="K25" i="1"/>
  <c r="K24" i="1" s="1"/>
  <c r="K23" i="1" s="1"/>
  <c r="K22" i="1" s="1"/>
  <c r="K21" i="1" s="1"/>
  <c r="J25" i="1"/>
  <c r="J24" i="1" s="1"/>
  <c r="J23" i="1" s="1"/>
  <c r="J22" i="1" s="1"/>
  <c r="J21" i="1" s="1"/>
  <c r="I25" i="1"/>
  <c r="H25" i="1"/>
  <c r="G25" i="1"/>
  <c r="G24" i="1" s="1"/>
  <c r="G23" i="1" s="1"/>
  <c r="G22" i="1" s="1"/>
  <c r="G21" i="1" s="1"/>
  <c r="F25" i="1"/>
  <c r="F24" i="1" s="1"/>
  <c r="I24" i="1"/>
  <c r="I23" i="1" s="1"/>
  <c r="I22" i="1" s="1"/>
  <c r="I21" i="1" s="1"/>
  <c r="H24" i="1"/>
  <c r="K20" i="1"/>
  <c r="J20" i="1"/>
  <c r="I20" i="1"/>
  <c r="I19" i="1" s="1"/>
  <c r="H20" i="1"/>
  <c r="H19" i="1" s="1"/>
  <c r="G20" i="1"/>
  <c r="F20" i="1"/>
  <c r="K19" i="1"/>
  <c r="J19" i="1"/>
  <c r="G19" i="1"/>
  <c r="F19" i="1"/>
  <c r="J18" i="1"/>
  <c r="I18" i="1"/>
  <c r="H18" i="1"/>
  <c r="G18" i="1"/>
  <c r="K18" i="1" s="1"/>
  <c r="F18" i="1"/>
  <c r="K17" i="1"/>
  <c r="J17" i="1"/>
  <c r="J16" i="1" s="1"/>
  <c r="I17" i="1"/>
  <c r="H17" i="1"/>
  <c r="G17" i="1"/>
  <c r="G16" i="1" s="1"/>
  <c r="F17" i="1"/>
  <c r="F16" i="1" s="1"/>
  <c r="I16" i="1"/>
  <c r="H16" i="1"/>
  <c r="K15" i="1"/>
  <c r="K14" i="1" s="1"/>
  <c r="J15" i="1"/>
  <c r="J14" i="1" s="1"/>
  <c r="I15" i="1"/>
  <c r="H15" i="1"/>
  <c r="G15" i="1"/>
  <c r="G14" i="1" s="1"/>
  <c r="F15" i="1"/>
  <c r="F14" i="1" s="1"/>
  <c r="I14" i="1"/>
  <c r="H14" i="1"/>
  <c r="K664" i="1" l="1"/>
  <c r="I664" i="1"/>
  <c r="G674" i="1"/>
  <c r="G673" i="1" s="1"/>
  <c r="K621" i="1"/>
  <c r="K620" i="1" s="1"/>
  <c r="K619" i="1" s="1"/>
  <c r="J622" i="1"/>
  <c r="J621" i="1" s="1"/>
  <c r="J620" i="1" s="1"/>
  <c r="J619" i="1" s="1"/>
  <c r="F621" i="1"/>
  <c r="F620" i="1" s="1"/>
  <c r="F619" i="1" s="1"/>
  <c r="J316" i="1"/>
  <c r="J209" i="1"/>
  <c r="J208" i="1" s="1"/>
  <c r="J207" i="1" s="1"/>
  <c r="F149" i="1"/>
  <c r="I149" i="1"/>
  <c r="I145" i="1" s="1"/>
  <c r="J140" i="1"/>
  <c r="J139" i="1" s="1"/>
  <c r="I53" i="1"/>
  <c r="F53" i="1"/>
  <c r="K53" i="1"/>
  <c r="J39" i="1"/>
  <c r="J38" i="1" s="1"/>
  <c r="J37" i="1" s="1"/>
  <c r="F23" i="1"/>
  <c r="F22" i="1" s="1"/>
  <c r="F21" i="1" s="1"/>
  <c r="F13" i="1"/>
  <c r="G52" i="1"/>
  <c r="G36" i="1" s="1"/>
  <c r="K52" i="1"/>
  <c r="K36" i="1" s="1"/>
  <c r="F71" i="1"/>
  <c r="F70" i="1" s="1"/>
  <c r="F108" i="1"/>
  <c r="J108" i="1"/>
  <c r="F133" i="1"/>
  <c r="F121" i="1" s="1"/>
  <c r="J133" i="1"/>
  <c r="F140" i="1"/>
  <c r="F139" i="1" s="1"/>
  <c r="H140" i="1"/>
  <c r="H139" i="1" s="1"/>
  <c r="H121" i="1" s="1"/>
  <c r="H96" i="1" s="1"/>
  <c r="F164" i="1"/>
  <c r="H164" i="1"/>
  <c r="F176" i="1"/>
  <c r="F175" i="1" s="1"/>
  <c r="G197" i="1"/>
  <c r="F197" i="1"/>
  <c r="J197" i="1"/>
  <c r="K257" i="1"/>
  <c r="G259" i="1"/>
  <c r="G258" i="1" s="1"/>
  <c r="F316" i="1"/>
  <c r="F315" i="1" s="1"/>
  <c r="H358" i="1"/>
  <c r="J13" i="1"/>
  <c r="G13" i="1"/>
  <c r="K16" i="1"/>
  <c r="H23" i="1"/>
  <c r="H22" i="1" s="1"/>
  <c r="H21" i="1" s="1"/>
  <c r="H52" i="1"/>
  <c r="H36" i="1" s="1"/>
  <c r="G71" i="1"/>
  <c r="G70" i="1" s="1"/>
  <c r="G108" i="1"/>
  <c r="K108" i="1"/>
  <c r="K121" i="1"/>
  <c r="I121" i="1"/>
  <c r="I96" i="1" s="1"/>
  <c r="G133" i="1"/>
  <c r="G121" i="1" s="1"/>
  <c r="K133" i="1"/>
  <c r="H149" i="1"/>
  <c r="H145" i="1" s="1"/>
  <c r="H257" i="1"/>
  <c r="I52" i="1"/>
  <c r="I36" i="1" s="1"/>
  <c r="J71" i="1"/>
  <c r="J70" i="1" s="1"/>
  <c r="H71" i="1"/>
  <c r="H70" i="1" s="1"/>
  <c r="F169" i="1"/>
  <c r="J169" i="1"/>
  <c r="J176" i="1"/>
  <c r="J175" i="1" s="1"/>
  <c r="F257" i="1"/>
  <c r="H346" i="1"/>
  <c r="F52" i="1"/>
  <c r="F36" i="1" s="1"/>
  <c r="J52" i="1"/>
  <c r="J36" i="1" s="1"/>
  <c r="K71" i="1"/>
  <c r="K70" i="1" s="1"/>
  <c r="I71" i="1"/>
  <c r="I70" i="1" s="1"/>
  <c r="K96" i="1"/>
  <c r="F145" i="1"/>
  <c r="J149" i="1"/>
  <c r="J145" i="1" s="1"/>
  <c r="I197" i="1"/>
  <c r="I209" i="1"/>
  <c r="I208" i="1" s="1"/>
  <c r="I207" i="1" s="1"/>
  <c r="G237" i="1"/>
  <c r="K197" i="1"/>
  <c r="G209" i="1"/>
  <c r="G208" i="1" s="1"/>
  <c r="G207" i="1" s="1"/>
  <c r="I226" i="1"/>
  <c r="F300" i="1"/>
  <c r="F299" i="1" s="1"/>
  <c r="F298" i="1" s="1"/>
  <c r="F297" i="1" s="1"/>
  <c r="F348" i="1"/>
  <c r="F347" i="1" s="1"/>
  <c r="F359" i="1"/>
  <c r="F358" i="1" s="1"/>
  <c r="H220" i="1"/>
  <c r="H219" i="1" s="1"/>
  <c r="H218" i="1" s="1"/>
  <c r="J299" i="1"/>
  <c r="J298" i="1" s="1"/>
  <c r="J297" i="1" s="1"/>
  <c r="H340" i="1"/>
  <c r="H13" i="1"/>
  <c r="K149" i="1"/>
  <c r="K189" i="1"/>
  <c r="K188" i="1" s="1"/>
  <c r="K187" i="1" s="1"/>
  <c r="K169" i="1" s="1"/>
  <c r="K209" i="1"/>
  <c r="K208" i="1" s="1"/>
  <c r="K207" i="1" s="1"/>
  <c r="I221" i="1"/>
  <c r="I220" i="1" s="1"/>
  <c r="I219" i="1" s="1"/>
  <c r="I218" i="1" s="1"/>
  <c r="K221" i="1"/>
  <c r="K220" i="1" s="1"/>
  <c r="K219" i="1" s="1"/>
  <c r="K218" i="1" s="1"/>
  <c r="I280" i="1"/>
  <c r="I276" i="1" s="1"/>
  <c r="I275" i="1" s="1"/>
  <c r="I257" i="1" s="1"/>
  <c r="K315" i="1"/>
  <c r="K314" i="1" s="1"/>
  <c r="K296" i="1" s="1"/>
  <c r="J334" i="1"/>
  <c r="J315" i="1"/>
  <c r="H440" i="1"/>
  <c r="I13" i="1"/>
  <c r="G149" i="1"/>
  <c r="G145" i="1" s="1"/>
  <c r="H180" i="1"/>
  <c r="H197" i="1"/>
  <c r="F209" i="1"/>
  <c r="F208" i="1" s="1"/>
  <c r="F207" i="1" s="1"/>
  <c r="F221" i="1"/>
  <c r="F220" i="1" s="1"/>
  <c r="F219" i="1" s="1"/>
  <c r="F218" i="1" s="1"/>
  <c r="H226" i="1"/>
  <c r="J263" i="1"/>
  <c r="J259" i="1" s="1"/>
  <c r="J258" i="1" s="1"/>
  <c r="I299" i="1"/>
  <c r="I298" i="1" s="1"/>
  <c r="I297" i="1" s="1"/>
  <c r="H300" i="1"/>
  <c r="H299" i="1" s="1"/>
  <c r="H298" i="1" s="1"/>
  <c r="H297" i="1" s="1"/>
  <c r="F334" i="1"/>
  <c r="J430" i="1"/>
  <c r="J429" i="1"/>
  <c r="G359" i="1"/>
  <c r="G358" i="1" s="1"/>
  <c r="G346" i="1" s="1"/>
  <c r="G340" i="1" s="1"/>
  <c r="K359" i="1"/>
  <c r="K358" i="1" s="1"/>
  <c r="K346" i="1" s="1"/>
  <c r="K340" i="1" s="1"/>
  <c r="H368" i="1"/>
  <c r="I384" i="1"/>
  <c r="F415" i="1"/>
  <c r="F414" i="1" s="1"/>
  <c r="F413" i="1" s="1"/>
  <c r="J415" i="1"/>
  <c r="J414" i="1" s="1"/>
  <c r="J413" i="1" s="1"/>
  <c r="I441" i="1"/>
  <c r="I440" i="1" s="1"/>
  <c r="I439" i="1" s="1"/>
  <c r="I438" i="1" s="1"/>
  <c r="K511" i="1"/>
  <c r="K510" i="1" s="1"/>
  <c r="K509" i="1" s="1"/>
  <c r="I586" i="1"/>
  <c r="G300" i="1"/>
  <c r="G299" i="1" s="1"/>
  <c r="G298" i="1" s="1"/>
  <c r="G297" i="1" s="1"/>
  <c r="G334" i="1"/>
  <c r="G314" i="1" s="1"/>
  <c r="I317" i="1"/>
  <c r="I316" i="1" s="1"/>
  <c r="I315" i="1" s="1"/>
  <c r="I314" i="1" s="1"/>
  <c r="I348" i="1"/>
  <c r="I347" i="1" s="1"/>
  <c r="I346" i="1" s="1"/>
  <c r="I340" i="1" s="1"/>
  <c r="F385" i="1"/>
  <c r="F384" i="1" s="1"/>
  <c r="G385" i="1"/>
  <c r="G384" i="1" s="1"/>
  <c r="K385" i="1"/>
  <c r="K384" i="1" s="1"/>
  <c r="J397" i="1"/>
  <c r="J396" i="1" s="1"/>
  <c r="J395" i="1" s="1"/>
  <c r="I415" i="1"/>
  <c r="I414" i="1" s="1"/>
  <c r="I413" i="1" s="1"/>
  <c r="H430" i="1"/>
  <c r="F429" i="1"/>
  <c r="H429" i="1"/>
  <c r="H412" i="1" s="1"/>
  <c r="H462" i="1"/>
  <c r="H461" i="1" s="1"/>
  <c r="F484" i="1"/>
  <c r="F483" i="1" s="1"/>
  <c r="F565" i="1"/>
  <c r="F592" i="1"/>
  <c r="F586" i="1" s="1"/>
  <c r="F610" i="1"/>
  <c r="K415" i="1"/>
  <c r="K414" i="1" s="1"/>
  <c r="K413" i="1" s="1"/>
  <c r="G429" i="1"/>
  <c r="G412" i="1" s="1"/>
  <c r="G441" i="1"/>
  <c r="G440" i="1" s="1"/>
  <c r="H456" i="1"/>
  <c r="H471" i="1"/>
  <c r="H470" i="1" s="1"/>
  <c r="H469" i="1" s="1"/>
  <c r="H497" i="1"/>
  <c r="H496" i="1" s="1"/>
  <c r="H495" i="1" s="1"/>
  <c r="H483" i="1" s="1"/>
  <c r="H525" i="1"/>
  <c r="H511" i="1" s="1"/>
  <c r="H510" i="1" s="1"/>
  <c r="H509" i="1" s="1"/>
  <c r="H592" i="1"/>
  <c r="H586" i="1" s="1"/>
  <c r="K441" i="1"/>
  <c r="K440" i="1" s="1"/>
  <c r="K439" i="1" s="1"/>
  <c r="K471" i="1"/>
  <c r="K470" i="1" s="1"/>
  <c r="K469" i="1" s="1"/>
  <c r="K484" i="1"/>
  <c r="K497" i="1"/>
  <c r="K496" i="1" s="1"/>
  <c r="K495" i="1" s="1"/>
  <c r="F525" i="1"/>
  <c r="F511" i="1" s="1"/>
  <c r="F510" i="1" s="1"/>
  <c r="F509" i="1" s="1"/>
  <c r="F549" i="1"/>
  <c r="F548" i="1" s="1"/>
  <c r="J548" i="1"/>
  <c r="H566" i="1"/>
  <c r="H565" i="1" s="1"/>
  <c r="F581" i="1"/>
  <c r="F580" i="1" s="1"/>
  <c r="J601" i="1"/>
  <c r="J592" i="1" s="1"/>
  <c r="J586" i="1" s="1"/>
  <c r="I601" i="1"/>
  <c r="I592" i="1" s="1"/>
  <c r="I430" i="1"/>
  <c r="I429" i="1" s="1"/>
  <c r="J441" i="1"/>
  <c r="J440" i="1" s="1"/>
  <c r="J439" i="1" s="1"/>
  <c r="J438" i="1" s="1"/>
  <c r="G462" i="1"/>
  <c r="G461" i="1" s="1"/>
  <c r="I484" i="1"/>
  <c r="I483" i="1" s="1"/>
  <c r="J512" i="1"/>
  <c r="J511" i="1" s="1"/>
  <c r="J510" i="1" s="1"/>
  <c r="J509" i="1" s="1"/>
  <c r="K586" i="1"/>
  <c r="K545" i="1" s="1"/>
  <c r="G535" i="1"/>
  <c r="G534" i="1" s="1"/>
  <c r="H558" i="1"/>
  <c r="H548" i="1" s="1"/>
  <c r="H547" i="1" s="1"/>
  <c r="H546" i="1" s="1"/>
  <c r="H545" i="1" s="1"/>
  <c r="J566" i="1"/>
  <c r="J565" i="1" s="1"/>
  <c r="F601" i="1"/>
  <c r="K429" i="1"/>
  <c r="G471" i="1"/>
  <c r="G470" i="1" s="1"/>
  <c r="G469" i="1" s="1"/>
  <c r="G497" i="1"/>
  <c r="G496" i="1" s="1"/>
  <c r="G495" i="1" s="1"/>
  <c r="G483" i="1" s="1"/>
  <c r="I512" i="1"/>
  <c r="I511" i="1" s="1"/>
  <c r="I510" i="1" s="1"/>
  <c r="I509" i="1" s="1"/>
  <c r="K525" i="1"/>
  <c r="K592" i="1"/>
  <c r="G592" i="1"/>
  <c r="G586" i="1" s="1"/>
  <c r="G525" i="1"/>
  <c r="G511" i="1" s="1"/>
  <c r="G510" i="1" s="1"/>
  <c r="G509" i="1" s="1"/>
  <c r="G558" i="1"/>
  <c r="G548" i="1" s="1"/>
  <c r="G547" i="1" s="1"/>
  <c r="G546" i="1" s="1"/>
  <c r="G545" i="1" s="1"/>
  <c r="I575" i="1"/>
  <c r="I565" i="1" s="1"/>
  <c r="I547" i="1" s="1"/>
  <c r="K610" i="1"/>
  <c r="I614" i="1"/>
  <c r="I613" i="1" s="1"/>
  <c r="I612" i="1" s="1"/>
  <c r="I611" i="1" s="1"/>
  <c r="I610" i="1" s="1"/>
  <c r="G665" i="1"/>
  <c r="G664" i="1" s="1"/>
  <c r="G610" i="1" s="1"/>
  <c r="H622" i="1"/>
  <c r="H621" i="1" s="1"/>
  <c r="H620" i="1" s="1"/>
  <c r="H619" i="1" s="1"/>
  <c r="J674" i="1"/>
  <c r="J673" i="1" s="1"/>
  <c r="J665" i="1" s="1"/>
  <c r="J664" i="1" s="1"/>
  <c r="H664" i="1"/>
  <c r="H610" i="1" l="1"/>
  <c r="J610" i="1"/>
  <c r="J121" i="1"/>
  <c r="J96" i="1" s="1"/>
  <c r="J88" i="1" s="1"/>
  <c r="I546" i="1"/>
  <c r="I545" i="1" s="1"/>
  <c r="H88" i="1"/>
  <c r="J257" i="1"/>
  <c r="F96" i="1"/>
  <c r="G96" i="1"/>
  <c r="I88" i="1"/>
  <c r="J547" i="1"/>
  <c r="K412" i="1"/>
  <c r="J314" i="1"/>
  <c r="K438" i="1"/>
  <c r="H296" i="1"/>
  <c r="H196" i="1"/>
  <c r="I12" i="1"/>
  <c r="K145" i="1"/>
  <c r="G12" i="1"/>
  <c r="F314" i="1"/>
  <c r="J196" i="1"/>
  <c r="I412" i="1"/>
  <c r="I411" i="1" s="1"/>
  <c r="G296" i="1"/>
  <c r="J412" i="1"/>
  <c r="J411" i="1" s="1"/>
  <c r="I296" i="1"/>
  <c r="H439" i="1"/>
  <c r="F346" i="1"/>
  <c r="F340" i="1" s="1"/>
  <c r="F296" i="1" s="1"/>
  <c r="K196" i="1"/>
  <c r="I196" i="1"/>
  <c r="G257" i="1"/>
  <c r="G196" i="1" s="1"/>
  <c r="K483" i="1"/>
  <c r="H176" i="1"/>
  <c r="H175" i="1" s="1"/>
  <c r="H169" i="1" s="1"/>
  <c r="H12" i="1"/>
  <c r="J296" i="1"/>
  <c r="K88" i="1"/>
  <c r="K13" i="1"/>
  <c r="J12" i="1"/>
  <c r="F196" i="1"/>
  <c r="G439" i="1"/>
  <c r="F412" i="1"/>
  <c r="F411" i="1" s="1"/>
  <c r="F547" i="1"/>
  <c r="F12" i="1"/>
  <c r="J11" i="1" l="1"/>
  <c r="J10" i="1" s="1"/>
  <c r="G11" i="1"/>
  <c r="I11" i="1"/>
  <c r="I10" i="1" s="1"/>
  <c r="I740" i="1" s="1"/>
  <c r="K411" i="1"/>
  <c r="F546" i="1"/>
  <c r="F545" i="1" s="1"/>
  <c r="H11" i="1"/>
  <c r="H10" i="1" s="1"/>
  <c r="F88" i="1"/>
  <c r="F11" i="1"/>
  <c r="K12" i="1"/>
  <c r="H438" i="1"/>
  <c r="H411" i="1" s="1"/>
  <c r="J546" i="1"/>
  <c r="J545" i="1" s="1"/>
  <c r="G88" i="1"/>
  <c r="G438" i="1"/>
  <c r="G411" i="1" s="1"/>
  <c r="G10" i="1" l="1"/>
  <c r="G740" i="1" s="1"/>
  <c r="J740" i="1"/>
  <c r="H740" i="1"/>
  <c r="F10" i="1"/>
  <c r="F740" i="1" s="1"/>
  <c r="K11" i="1"/>
  <c r="K10" i="1" s="1"/>
  <c r="K740" i="1" s="1"/>
</calcChain>
</file>

<file path=xl/sharedStrings.xml><?xml version="1.0" encoding="utf-8"?>
<sst xmlns="http://schemas.openxmlformats.org/spreadsheetml/2006/main" count="2996" uniqueCount="684">
  <si>
    <t/>
  </si>
  <si>
    <t>Приложение № 8</t>
  </si>
  <si>
    <t>к решению Совета депутатов</t>
  </si>
  <si>
    <t>"О бюджете муниципального образования ЗАТО г. Североморск</t>
  </si>
  <si>
    <t xml:space="preserve"> на 2016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</si>
  <si>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</si>
  <si>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</si>
  <si>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</si>
  <si>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</si>
  <si>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</si>
  <si>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</si>
  <si>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</si>
  <si>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</si>
  <si>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</si>
  <si>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</si>
  <si>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</si>
  <si>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</si>
  <si>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</si>
  <si>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</si>
  <si>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</si>
  <si>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</si>
  <si>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</si>
  <si>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</si>
  <si>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</si>
  <si>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</si>
  <si>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</si>
  <si>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</si>
  <si>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</si>
  <si>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</si>
  <si>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</si>
  <si>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</si>
  <si>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</si>
  <si>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</si>
  <si>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</si>
  <si>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</si>
  <si>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</si>
  <si>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</si>
  <si>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</si>
  <si>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</si>
  <si>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</si>
  <si>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</si>
  <si>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</si>
  <si>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</si>
  <si>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</si>
  <si>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</si>
  <si>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</si>
  <si>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</si>
  <si>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</si>
  <si>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</si>
  <si>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</si>
  <si>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</si>
  <si>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</si>
  <si>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</si>
  <si>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</si>
  <si>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</si>
  <si>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</si>
  <si>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</si>
  <si>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</si>
  <si>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</si>
  <si>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</si>
  <si>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</si>
  <si>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</si>
  <si>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</si>
  <si>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</si>
  <si>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</si>
  <si>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</si>
  <si>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</si>
  <si>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</si>
  <si>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</si>
  <si>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</si>
  <si>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</si>
  <si>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</si>
  <si>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</si>
  <si>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</si>
  <si>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</si>
  <si>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</si>
  <si>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</si>
  <si>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</si>
  <si>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</si>
  <si>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</si>
  <si>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</si>
  <si>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</si>
  <si>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</si>
  <si>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</si>
  <si>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</si>
  <si>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</si>
  <si>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</si>
  <si>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</si>
  <si>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</si>
  <si>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</si>
  <si>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</si>
  <si>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</si>
  <si>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</si>
  <si>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</si>
  <si>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</si>
  <si>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</si>
  <si>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</si>
  <si>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</si>
  <si>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</si>
  <si>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</si>
  <si>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</si>
  <si>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</si>
  <si>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</si>
  <si>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</si>
  <si>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</si>
  <si>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</si>
  <si>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</si>
  <si>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</si>
  <si>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</si>
  <si>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</si>
  <si>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</si>
  <si>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</si>
  <si>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</si>
  <si>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</si>
  <si>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</si>
  <si>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</si>
  <si>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</si>
  <si>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</si>
  <si>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</si>
  <si>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</si>
  <si>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</si>
  <si>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</si>
  <si>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</si>
  <si>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</si>
  <si>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</si>
  <si>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</si>
  <si>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</si>
  <si>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</si>
  <si>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</si>
  <si>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</si>
  <si>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</si>
  <si>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</si>
  <si>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</si>
  <si>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</si>
  <si>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</si>
  <si>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 xml:space="preserve">Основное мероприятие 2.  "Представление интересов и прав муниципального образования ЗАТО г. Североморск" </t>
  </si>
  <si>
    <t>0330200000</t>
  </si>
  <si>
    <t>Прочие направления расходов муниципальной программы</t>
  </si>
  <si>
    <t>03302М2990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</si>
  <si>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</si>
  <si>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</si>
  <si>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</si>
  <si>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</si>
  <si>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</si>
  <si>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</si>
  <si>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</si>
  <si>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</si>
  <si>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</si>
  <si>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</si>
  <si>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</si>
  <si>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</si>
  <si>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</si>
  <si>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</si>
  <si>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</si>
  <si>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</si>
  <si>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</si>
  <si>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</si>
  <si>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</si>
  <si>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</si>
  <si>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</si>
  <si>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</si>
  <si>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</si>
  <si>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</si>
  <si>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</si>
  <si>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</si>
  <si>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</si>
  <si>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</si>
  <si>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</si>
  <si>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</si>
  <si>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</si>
  <si>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</si>
  <si>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</si>
  <si>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</si>
  <si>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</si>
  <si>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</si>
  <si>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</si>
  <si>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</si>
  <si>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</si>
  <si>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</si>
  <si>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</si>
  <si>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</si>
  <si>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</si>
  <si>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</si>
  <si>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</si>
  <si>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</si>
  <si>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</si>
  <si>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</si>
  <si>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</si>
  <si>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</si>
  <si>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</si>
  <si>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</si>
  <si>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</si>
  <si>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</si>
  <si>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</si>
  <si>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</si>
  <si>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</si>
  <si>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</si>
  <si>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</si>
  <si>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</si>
  <si>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</si>
  <si>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</si>
  <si>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</si>
  <si>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</si>
  <si>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</si>
  <si>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</si>
  <si>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</si>
  <si>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</si>
  <si>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</si>
  <si>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</si>
  <si>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9020077600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</si>
  <si>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</si>
  <si>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</si>
  <si>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</si>
  <si>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</si>
  <si>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</si>
  <si>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</si>
  <si>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</si>
  <si>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</si>
  <si>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</si>
  <si>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</si>
  <si>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</si>
  <si>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</si>
  <si>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</si>
  <si>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</si>
  <si>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</si>
  <si>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</si>
  <si>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</si>
  <si>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</si>
  <si>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</si>
  <si>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</si>
  <si>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</si>
  <si>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</si>
  <si>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</si>
  <si>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</si>
  <si>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</si>
  <si>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</si>
  <si>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</si>
  <si>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</si>
  <si>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</si>
  <si>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</si>
  <si>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</si>
  <si>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</si>
  <si>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</si>
  <si>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</si>
  <si>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</si>
  <si>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</si>
  <si>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</si>
  <si>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</si>
  <si>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</si>
  <si>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</si>
  <si>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</si>
  <si>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</si>
  <si>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</si>
  <si>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</si>
  <si>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</si>
  <si>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</si>
  <si>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</si>
  <si>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</si>
  <si>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</si>
  <si>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</si>
  <si>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</si>
  <si>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</si>
  <si>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</si>
  <si>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</si>
  <si>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</si>
  <si>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</si>
  <si>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</si>
  <si>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</si>
  <si>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государственную поддержку малого и среднего предпринимательства, включая крестьянские (фермерские) хозяйства</t>
  </si>
  <si>
    <t>0210250640</t>
  </si>
  <si>
    <t>02102М2990</t>
  </si>
  <si>
    <t>Софинансирование субсидии на государственную поддержку малого и среднего предпринимательства, включая крестьянские (фермерские) хозяйства</t>
  </si>
  <si>
    <t>02102L0640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</si>
  <si>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</si>
  <si>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</si>
  <si>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</si>
  <si>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</si>
  <si>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</si>
  <si>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</si>
  <si>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</si>
  <si>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</si>
  <si>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</si>
  <si>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</si>
  <si>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</si>
  <si>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</si>
  <si>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</si>
  <si>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</si>
  <si>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</si>
  <si>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</si>
  <si>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</si>
  <si>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</si>
  <si>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</si>
  <si>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</si>
  <si>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</si>
  <si>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</si>
  <si>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</si>
  <si>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</si>
  <si>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</si>
  <si>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</si>
  <si>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</si>
  <si>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</si>
  <si>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</si>
  <si>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</si>
  <si>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</si>
  <si>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</si>
  <si>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</si>
  <si>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</si>
  <si>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</si>
  <si>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</si>
  <si>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</si>
  <si>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</si>
  <si>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</si>
  <si>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</si>
  <si>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</si>
  <si>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</si>
  <si>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</si>
  <si>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</si>
  <si>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</si>
  <si>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</si>
  <si>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</si>
  <si>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</si>
  <si>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</si>
  <si>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</si>
  <si>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</si>
  <si>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</si>
  <si>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</si>
  <si>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</si>
  <si>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</si>
  <si>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</si>
  <si>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</si>
  <si>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</si>
  <si>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</si>
  <si>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</si>
  <si>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</si>
  <si>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</si>
  <si>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</si>
  <si>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Прочая закупка товаров, работ и услуг для обеспечения государственных (муниципальных) нужд</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</si>
  <si>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</si>
  <si>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</si>
  <si>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</si>
  <si>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</si>
  <si>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</si>
  <si>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</si>
  <si>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</si>
  <si>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</si>
  <si>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</si>
  <si>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</si>
  <si>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</si>
  <si>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</si>
  <si>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</si>
  <si>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</si>
  <si>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</si>
  <si>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</si>
  <si>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</si>
  <si>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</si>
  <si>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</si>
  <si>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</si>
  <si>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</si>
  <si>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</si>
  <si>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</si>
  <si>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</si>
  <si>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</si>
  <si>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</si>
  <si>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</si>
  <si>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</si>
  <si>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</si>
  <si>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</si>
  <si>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</si>
  <si>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Строительство (реконструкция) элементов прочего благоустройства</t>
  </si>
  <si>
    <t>04601М2740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</si>
  <si>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</si>
  <si>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</si>
  <si>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</si>
  <si>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</si>
  <si>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</si>
  <si>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</si>
  <si>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</si>
  <si>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</si>
  <si>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</si>
  <si>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</si>
  <si>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</si>
  <si>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</si>
  <si>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</si>
  <si>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</si>
  <si>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</si>
  <si>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</si>
  <si>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</si>
  <si>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</si>
  <si>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</si>
  <si>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</si>
  <si>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</si>
  <si>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</si>
  <si>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</si>
  <si>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</si>
  <si>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</si>
  <si>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</si>
  <si>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</si>
  <si>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</si>
  <si>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</si>
  <si>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</si>
  <si>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</si>
  <si>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</si>
  <si>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</si>
  <si>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</si>
  <si>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</si>
  <si>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</si>
  <si>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</si>
  <si>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</si>
  <si>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</si>
  <si>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</si>
  <si>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</si>
  <si>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</si>
  <si>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</si>
  <si>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</si>
  <si>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</si>
  <si>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</si>
  <si>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</si>
  <si>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</si>
  <si>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</si>
  <si>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</si>
  <si>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</si>
  <si>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</si>
  <si>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</si>
  <si>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0510171030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</si>
  <si>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</si>
  <si>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</si>
  <si>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</si>
  <si>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</si>
  <si>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</si>
  <si>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05101S1030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</si>
  <si>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</si>
  <si>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</si>
  <si>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</si>
  <si>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</si>
  <si>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</si>
  <si>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</si>
  <si>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</si>
  <si>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</si>
  <si>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</si>
  <si>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</si>
  <si>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</si>
  <si>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</si>
  <si>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</si>
  <si>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</si>
  <si>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</si>
  <si>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</si>
  <si>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</si>
  <si>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</si>
  <si>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</si>
  <si>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</si>
  <si>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</si>
  <si>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</si>
  <si>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</si>
  <si>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</si>
  <si>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</si>
  <si>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</si>
  <si>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</si>
  <si>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</si>
  <si>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</si>
  <si>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</si>
  <si>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</si>
  <si>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</si>
  <si>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</si>
  <si>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</si>
  <si>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</si>
  <si>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</si>
  <si>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</si>
  <si>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</si>
  <si>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</si>
  <si>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</si>
  <si>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</si>
  <si>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</si>
  <si>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</si>
  <si>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</si>
  <si>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</si>
  <si>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</si>
  <si>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</si>
  <si>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</si>
  <si>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</si>
  <si>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</si>
  <si>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</si>
  <si>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</si>
  <si>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</si>
  <si>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</si>
  <si>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</si>
  <si>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</si>
  <si>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</si>
  <si>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</si>
  <si>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</si>
  <si>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</si>
  <si>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</si>
  <si>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</si>
  <si>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</si>
  <si>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</si>
  <si>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</si>
  <si>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</si>
  <si>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</si>
  <si>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0540171050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</si>
  <si>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</si>
  <si>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</si>
  <si>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</si>
  <si>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</si>
  <si>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</si>
  <si>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</si>
  <si>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</si>
  <si>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</si>
  <si>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</si>
  <si>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</si>
  <si>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</si>
  <si>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</si>
  <si>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</si>
  <si>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</si>
  <si>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</si>
  <si>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</si>
  <si>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</si>
  <si>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</si>
  <si>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</si>
  <si>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</si>
  <si>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</si>
  <si>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</si>
  <si>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</si>
  <si>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</si>
  <si>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</si>
  <si>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</si>
  <si>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</si>
  <si>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</si>
  <si>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</si>
  <si>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</si>
  <si>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</si>
  <si>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</si>
  <si>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</si>
  <si>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</si>
  <si>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</si>
  <si>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</si>
  <si>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</si>
  <si>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</si>
  <si>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</si>
  <si>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</si>
  <si>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</si>
  <si>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</si>
  <si>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</si>
  <si>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</si>
  <si>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</si>
  <si>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</si>
  <si>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</si>
  <si>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</si>
  <si>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</si>
  <si>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</si>
  <si>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</si>
  <si>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</si>
  <si>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</si>
  <si>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</si>
  <si>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Ремонт и капитальный ремонт муниципальных учреждений</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</si>
  <si>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</si>
  <si>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</si>
  <si>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</si>
  <si>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</si>
  <si>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</si>
  <si>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</si>
  <si>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</si>
  <si>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</si>
  <si>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</si>
  <si>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</si>
  <si>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</si>
  <si>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</si>
  <si>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</si>
  <si>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</si>
  <si>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</si>
  <si>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</si>
  <si>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</si>
  <si>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</si>
  <si>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</si>
  <si>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</si>
  <si>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</si>
  <si>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</si>
  <si>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</si>
  <si>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</si>
  <si>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</si>
  <si>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</si>
  <si>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</si>
  <si>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</si>
  <si>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</si>
  <si>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</si>
  <si>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</si>
  <si>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</si>
  <si>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</si>
  <si>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</si>
  <si>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</si>
  <si>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</si>
  <si>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</si>
  <si>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</si>
  <si>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</si>
  <si>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</si>
  <si>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</si>
  <si>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</si>
  <si>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</si>
  <si>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</si>
  <si>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</si>
  <si>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</si>
  <si>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</si>
  <si>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</si>
  <si>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</si>
  <si>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</si>
  <si>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</si>
  <si>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</si>
  <si>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</si>
  <si>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</si>
  <si>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</si>
  <si>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</si>
  <si>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</si>
  <si>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</si>
  <si>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</si>
  <si>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</si>
  <si>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</si>
  <si>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</si>
  <si>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</si>
  <si>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</si>
  <si>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</si>
  <si>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</si>
  <si>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</si>
  <si>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</si>
  <si>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</si>
  <si>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</si>
  <si>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</si>
  <si>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</si>
  <si>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</si>
  <si>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</si>
  <si>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</si>
  <si>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</si>
  <si>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</si>
  <si>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</si>
  <si>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Охрана семьи и детства</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</si>
  <si>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</si>
  <si>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</si>
  <si>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</si>
  <si>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</si>
  <si>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</si>
  <si>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</si>
  <si>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</si>
  <si>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</si>
  <si>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</si>
  <si>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</si>
  <si>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</si>
  <si>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</si>
  <si>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</si>
  <si>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</si>
  <si>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</si>
  <si>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</si>
  <si>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</si>
  <si>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</si>
  <si>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</si>
  <si>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</si>
  <si>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</si>
  <si>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</si>
  <si>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</si>
  <si>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</si>
  <si>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</si>
  <si>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</si>
  <si>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</si>
  <si>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</si>
  <si>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</si>
  <si>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</si>
  <si>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</si>
  <si>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</si>
  <si>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</si>
  <si>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</si>
  <si>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</si>
  <si>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</si>
  <si>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</si>
  <si>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</si>
  <si>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</si>
  <si>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</si>
  <si>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</si>
  <si>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</si>
  <si>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</si>
  <si>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</si>
  <si>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</si>
  <si>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</si>
  <si>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</si>
  <si>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</si>
  <si>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 ЗАТО г. Североморск</t>
  </si>
  <si>
    <t>90200М9140</t>
  </si>
  <si>
    <t>Обслуживание государственного (муниципального ) долга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</si>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</sst>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_р_._-;\-* #,##0.0_р_._-;_-* &quot;-&quot;??_р_._-;_-@_-"/>
  </numFmts>
  <fonts count="14"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sz val="10"/>
      <color rgb="FF000000"/>
      <name val="Times New Roman"/>
      <family val="1"/>
      <charset val="204"/>
    </font>
    <font>
      <sz val="10"/>
      <name val="Times New Roman"/>
      <family val="1"/>
      <charset val="204"/>
    </font>
    <font>
      <i/>
      <sz val="10"/>
      <color rgb="FF000000"/>
      <name val="Times New Roman"/>
      <family val="1"/>
      <charset val="204"/>
    </font>
    <font>
      <b/>
      <sz val="10"/>
      <color rgb="FF000000"/>
      <name val="Arial CYR"/>
      <family val="2"/>
    </font>
    <font>
      <sz val="11"/>
      <color theme="1"/>
      <name val="Times New Roman"/>
      <family val="1"/>
      <charset val="204"/>
    </font>
    <font>
      <sz val="11"/>
      <name val="Calibri"/>
      <family val="2"/>
      <scheme val="minor"/>
    </font>
    <font>
      <sz val="10"/>
      <color rgb="FF000000"/>
      <name val="Arial Cyr"/>
      <family val="2"/>
    </font>
    <font>
      <b/>
      <sz val="12"/>
      <color rgb="FF000000"/>
      <name val="Arial Cyr"/>
      <family val="2"/>
    </font>
    <font>
      <sz val="10"/>
      <name val="Arial Cyr"/>
      <charset val="204"/>
    </font>
    <font>
      <sz val="11"/>
      <name val="Calibri"/>
      <family val="2"/>
    </font>
    <font>
      <sz val="12"/>
      <color rgb="FF000000"/>
      <name val="Times New Roman"/>
      <family val="1"/>
      <charset val="204"/>
    </font>
  </fonts>
  <fills count="6">
    <fill>
      <patternFill patternType="none"/>
    </fill>
    <fill>
      <patternFill patternType="gray125"/>
    </fill>
    <fill>
      <patternFill patternType="solid">
        <fgColor rgb="FFFFFFCC"/>
      </patternFill>
    </fill>
    <fill>
      <patternFill patternType="solid">
        <fgColor rgb="FFC0C0C0"/>
      </patternFill>
    </fill>
    <fill>
      <patternFill patternType="solid">
        <fgColor rgb="FFCCFFFF"/>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s>
  <cellStyleXfs count="36">
    <xf numFmtId="0" fontId="0" fillId="0" borderId="0"/>
    <xf numFmtId="43" fontId="1" fillId="0" borderId="0" applyFont="0" applyFill="0" applyBorder="0" applyAlignment="0" applyProtection="0"/>
    <xf numFmtId="0" fontId="6" fillId="0" borderId="1">
      <alignment vertical="top" wrapText="1"/>
    </xf>
    <xf numFmtId="0" fontId="8" fillId="0" borderId="0"/>
    <xf numFmtId="0" fontId="8" fillId="0" borderId="0"/>
    <xf numFmtId="0" fontId="9" fillId="0" borderId="0"/>
    <xf numFmtId="0" fontId="9" fillId="0" borderId="0"/>
    <xf numFmtId="0" fontId="8" fillId="0" borderId="0"/>
    <xf numFmtId="0" fontId="9" fillId="3" borderId="0"/>
    <xf numFmtId="0" fontId="9" fillId="0" borderId="0">
      <alignment wrapText="1"/>
    </xf>
    <xf numFmtId="0" fontId="9" fillId="0" borderId="0"/>
    <xf numFmtId="0" fontId="10" fillId="0" borderId="0">
      <alignment horizontal="center" wrapText="1"/>
    </xf>
    <xf numFmtId="0" fontId="10" fillId="0" borderId="0">
      <alignment horizontal="center"/>
    </xf>
    <xf numFmtId="0" fontId="9" fillId="0" borderId="0">
      <alignment horizontal="right"/>
    </xf>
    <xf numFmtId="0" fontId="9" fillId="3" borderId="5"/>
    <xf numFmtId="0" fontId="9" fillId="0" borderId="1">
      <alignment horizontal="center" vertical="center" wrapText="1"/>
    </xf>
    <xf numFmtId="0" fontId="9" fillId="3" borderId="6"/>
    <xf numFmtId="49" fontId="9" fillId="0" borderId="1">
      <alignment horizontal="left" vertical="top" wrapText="1" indent="2"/>
    </xf>
    <xf numFmtId="49" fontId="9" fillId="0" borderId="1">
      <alignment horizontal="center" vertical="top" shrinkToFit="1"/>
    </xf>
    <xf numFmtId="4" fontId="9" fillId="0" borderId="1">
      <alignment horizontal="right" vertical="top" shrinkToFit="1"/>
    </xf>
    <xf numFmtId="10" fontId="9" fillId="0" borderId="1">
      <alignment horizontal="right" vertical="top" shrinkToFit="1"/>
    </xf>
    <xf numFmtId="0" fontId="9" fillId="3" borderId="6">
      <alignment shrinkToFit="1"/>
    </xf>
    <xf numFmtId="0" fontId="6" fillId="0" borderId="1">
      <alignment horizontal="left"/>
    </xf>
    <xf numFmtId="4" fontId="6" fillId="2" borderId="1">
      <alignment horizontal="right" vertical="top" shrinkToFit="1"/>
    </xf>
    <xf numFmtId="10" fontId="6" fillId="2" borderId="1">
      <alignment horizontal="right" vertical="top" shrinkToFit="1"/>
    </xf>
    <xf numFmtId="0" fontId="9" fillId="3" borderId="7"/>
    <xf numFmtId="0" fontId="9" fillId="0" borderId="0">
      <alignment horizontal="left" wrapText="1"/>
    </xf>
    <xf numFmtId="4" fontId="6" fillId="4" borderId="1">
      <alignment horizontal="right" vertical="top" shrinkToFit="1"/>
    </xf>
    <xf numFmtId="10" fontId="6" fillId="4" borderId="1">
      <alignment horizontal="right" vertical="top" shrinkToFit="1"/>
    </xf>
    <xf numFmtId="0" fontId="9" fillId="3" borderId="6">
      <alignment horizontal="center"/>
    </xf>
    <xf numFmtId="0" fontId="9" fillId="3" borderId="6">
      <alignment horizontal="left"/>
    </xf>
    <xf numFmtId="0" fontId="9" fillId="3" borderId="7">
      <alignment horizontal="center"/>
    </xf>
    <xf numFmtId="0" fontId="9" fillId="3" borderId="7">
      <alignment horizontal="left"/>
    </xf>
    <xf numFmtId="0" fontId="11" fillId="0" borderId="0"/>
    <xf numFmtId="0" fontId="11" fillId="5" borderId="0"/>
    <xf numFmtId="0" fontId="12" fillId="0" borderId="0"/>
  </cellStyleXfs>
  <cellXfs count="54">
    <xf numFmtId="0" fontId="0" fillId="0" borderId="0" xfId="0"/>
    <xf numFmtId="0" fontId="2" fillId="0" borderId="0" xfId="0" applyFont="1" applyFill="1" applyAlignment="1">
      <alignment vertical="top" wrapText="1"/>
    </xf>
    <xf numFmtId="164" fontId="2" fillId="0" borderId="0" xfId="0" applyNumberFormat="1" applyFont="1" applyFill="1" applyAlignment="1">
      <alignment horizontal="center" vertical="center" wrapText="1"/>
    </xf>
    <xf numFmtId="164" fontId="2" fillId="0" borderId="0" xfId="0" applyNumberFormat="1" applyFont="1" applyAlignment="1">
      <alignment horizontal="center" vertical="center"/>
    </xf>
    <xf numFmtId="164" fontId="2" fillId="0" borderId="0" xfId="0" applyNumberFormat="1" applyFont="1" applyAlignment="1">
      <alignment horizontal="right" vertical="center"/>
    </xf>
    <xf numFmtId="164" fontId="4" fillId="0" borderId="0" xfId="0" applyNumberFormat="1" applyFont="1" applyFill="1" applyAlignment="1">
      <alignment horizontal="right" vertical="center"/>
    </xf>
    <xf numFmtId="0" fontId="3" fillId="0" borderId="0" xfId="0" applyFont="1" applyFill="1" applyAlignment="1">
      <alignment horizontal="right" vertical="center" wrapText="1"/>
    </xf>
    <xf numFmtId="164" fontId="3" fillId="0" borderId="0" xfId="0" applyNumberFormat="1" applyFont="1" applyFill="1" applyAlignment="1">
      <alignment horizontal="center" vertical="center" wrapText="1"/>
    </xf>
    <xf numFmtId="164" fontId="4" fillId="0" borderId="0" xfId="0" applyNumberFormat="1" applyFont="1" applyBorder="1" applyAlignment="1">
      <alignment horizontal="right" vertical="center"/>
    </xf>
    <xf numFmtId="164" fontId="4" fillId="0" borderId="0" xfId="0" applyNumberFormat="1" applyFont="1" applyBorder="1" applyAlignment="1">
      <alignment horizontal="center" vertical="center"/>
    </xf>
    <xf numFmtId="0" fontId="3" fillId="0" borderId="0" xfId="0" applyFont="1" applyFill="1" applyAlignment="1">
      <alignment horizontal="right" vertical="top" wrapText="1"/>
    </xf>
    <xf numFmtId="164" fontId="4" fillId="0" borderId="0" xfId="1" applyNumberFormat="1" applyFont="1" applyAlignment="1">
      <alignment horizontal="center" vertical="center"/>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164"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3"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164" fontId="4" fillId="0" borderId="2" xfId="1" applyNumberFormat="1" applyFont="1" applyBorder="1" applyAlignment="1">
      <alignment horizontal="center" vertical="center"/>
    </xf>
    <xf numFmtId="49" fontId="2" fillId="0" borderId="2" xfId="0" applyNumberFormat="1" applyFont="1" applyFill="1" applyBorder="1" applyAlignment="1">
      <alignment horizontal="left" vertical="center" wrapText="1"/>
    </xf>
    <xf numFmtId="0" fontId="3" fillId="0" borderId="2" xfId="0" applyFont="1" applyFill="1" applyBorder="1" applyAlignment="1">
      <alignment vertical="top" wrapText="1"/>
    </xf>
    <xf numFmtId="49" fontId="2" fillId="0" borderId="2" xfId="0" applyNumberFormat="1" applyFont="1" applyBorder="1" applyAlignment="1">
      <alignment horizontal="left" wrapText="1"/>
    </xf>
    <xf numFmtId="0" fontId="3" fillId="0" borderId="1" xfId="2" applyNumberFormat="1" applyFont="1" applyAlignment="1" applyProtection="1">
      <alignment horizontal="left" vertical="top" wrapText="1"/>
      <protection locked="0"/>
    </xf>
    <xf numFmtId="164" fontId="2" fillId="0" borderId="2" xfId="1" applyNumberFormat="1" applyFont="1" applyFill="1" applyBorder="1" applyAlignment="1">
      <alignment horizontal="center" vertical="center" wrapText="1"/>
    </xf>
    <xf numFmtId="0" fontId="3" fillId="0" borderId="4" xfId="0" applyFont="1" applyFill="1" applyBorder="1" applyAlignment="1">
      <alignment vertical="top" wrapText="1"/>
    </xf>
    <xf numFmtId="0" fontId="3" fillId="0" borderId="2" xfId="0" applyFont="1" applyFill="1" applyBorder="1" applyAlignment="1">
      <alignment vertical="center" wrapText="1"/>
    </xf>
    <xf numFmtId="164" fontId="2" fillId="0" borderId="2" xfId="0" applyNumberFormat="1" applyFont="1" applyBorder="1" applyAlignment="1">
      <alignment horizontal="center" vertical="center"/>
    </xf>
    <xf numFmtId="0" fontId="2" fillId="0" borderId="0" xfId="0" applyFont="1"/>
    <xf numFmtId="164" fontId="2" fillId="0" borderId="0" xfId="1" applyNumberFormat="1" applyFont="1" applyAlignment="1">
      <alignment horizontal="center" vertical="center"/>
    </xf>
    <xf numFmtId="49" fontId="2" fillId="0" borderId="0" xfId="0" applyNumberFormat="1" applyFont="1"/>
    <xf numFmtId="4" fontId="2" fillId="0" borderId="0" xfId="0" applyNumberFormat="1" applyFont="1"/>
    <xf numFmtId="164" fontId="7" fillId="0" borderId="0" xfId="0" applyNumberFormat="1" applyFont="1"/>
    <xf numFmtId="0" fontId="2" fillId="0" borderId="2" xfId="0" applyFont="1" applyBorder="1" applyAlignment="1">
      <alignment horizontal="center"/>
    </xf>
    <xf numFmtId="164" fontId="2" fillId="0" borderId="1"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164" fontId="5"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0" borderId="2" xfId="1"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0" fontId="3" fillId="0" borderId="0" xfId="0" applyFont="1" applyFill="1" applyAlignment="1">
      <alignment horizontal="right" vertical="center" wrapText="1"/>
    </xf>
    <xf numFmtId="0" fontId="3" fillId="0" borderId="0" xfId="0" applyFont="1" applyFill="1" applyAlignment="1">
      <alignment horizontal="right" vertical="top"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3" fillId="0" borderId="0" xfId="0" applyFont="1" applyFill="1" applyAlignment="1">
      <alignment horizontal="center" vertical="center" wrapText="1"/>
    </xf>
  </cellXfs>
  <cellStyles count="36">
    <cellStyle name="br" xfId="3"/>
    <cellStyle name="col" xfId="4"/>
    <cellStyle name="style0" xfId="5"/>
    <cellStyle name="td" xfId="6"/>
    <cellStyle name="tr" xfId="7"/>
    <cellStyle name="xl21" xfId="8"/>
    <cellStyle name="xl22" xfId="9"/>
    <cellStyle name="xl23" xfId="10"/>
    <cellStyle name="xl24" xfId="11"/>
    <cellStyle name="xl25" xfId="12"/>
    <cellStyle name="xl26" xfId="13"/>
    <cellStyle name="xl27" xfId="14"/>
    <cellStyle name="xl28" xfId="15"/>
    <cellStyle name="xl29" xfId="16"/>
    <cellStyle name="xl30" xfId="17"/>
    <cellStyle name="xl31" xfId="18"/>
    <cellStyle name="xl32" xfId="19"/>
    <cellStyle name="xl33" xfId="20"/>
    <cellStyle name="xl34" xfId="21"/>
    <cellStyle name="xl35" xfId="22"/>
    <cellStyle name="xl36" xfId="23"/>
    <cellStyle name="xl37" xfId="24"/>
    <cellStyle name="xl38" xfId="25"/>
    <cellStyle name="xl39" xfId="26"/>
    <cellStyle name="xl40" xfId="2"/>
    <cellStyle name="xl41" xfId="27"/>
    <cellStyle name="xl42" xfId="28"/>
    <cellStyle name="xl43" xfId="29"/>
    <cellStyle name="xl44" xfId="30"/>
    <cellStyle name="xl45" xfId="31"/>
    <cellStyle name="xl46" xfId="32"/>
    <cellStyle name="Обычный" xfId="0" builtinId="0"/>
    <cellStyle name="Обычный 2" xfId="33"/>
    <cellStyle name="Обычный 3" xfId="34"/>
    <cellStyle name="Обычный 4" xfId="3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7;&#1088;&#1072;&#1074;&#1082;&#1080;%20&#1082;%20&#1091;&#1090;&#1086;&#1095;&#1085;&#1077;&#1085;&#1080;&#1102;%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нормативы"/>
      <sheetName val="4.доходы"/>
      <sheetName val="5. источники"/>
      <sheetName val="8. разд "/>
      <sheetName val="9.ведомства"/>
      <sheetName val="10.ЦСтатьи"/>
      <sheetName val="11. прогр"/>
      <sheetName val="12. капстрой"/>
      <sheetName val="свод 2016"/>
      <sheetName val="Лист1"/>
      <sheetName val="перераспр ГРБС"/>
      <sheetName val="дополн"/>
      <sheetName val="резерв"/>
      <sheetName val="уточн КБК"/>
    </sheetNames>
    <sheetDataSet>
      <sheetData sheetId="0" refreshError="1"/>
      <sheetData sheetId="1" refreshError="1"/>
      <sheetData sheetId="2" refreshError="1"/>
      <sheetData sheetId="3" refreshError="1"/>
      <sheetData sheetId="4" refreshError="1">
        <row r="17">
          <cell r="G17">
            <v>1998264</v>
          </cell>
          <cell r="K17">
            <v>1998264</v>
          </cell>
          <cell r="L17">
            <v>0</v>
          </cell>
        </row>
        <row r="19">
          <cell r="G19">
            <v>49265702.600000001</v>
          </cell>
          <cell r="K19">
            <v>49265702.600000001</v>
          </cell>
          <cell r="L19">
            <v>0</v>
          </cell>
        </row>
        <row r="21">
          <cell r="K21">
            <v>0</v>
          </cell>
          <cell r="L21">
            <v>0</v>
          </cell>
        </row>
        <row r="22">
          <cell r="K22">
            <v>0</v>
          </cell>
          <cell r="L22">
            <v>0</v>
          </cell>
        </row>
        <row r="24">
          <cell r="K24">
            <v>0</v>
          </cell>
          <cell r="L24">
            <v>0</v>
          </cell>
        </row>
        <row r="29">
          <cell r="G29">
            <v>119370</v>
          </cell>
          <cell r="H29">
            <v>119370</v>
          </cell>
          <cell r="K29">
            <v>119370</v>
          </cell>
          <cell r="L29">
            <v>119370</v>
          </cell>
        </row>
        <row r="35">
          <cell r="G35">
            <v>48268.19</v>
          </cell>
          <cell r="I35">
            <v>28436.030000000002</v>
          </cell>
          <cell r="K35">
            <v>76704.22</v>
          </cell>
          <cell r="L35">
            <v>0</v>
          </cell>
        </row>
        <row r="40">
          <cell r="G40">
            <v>935450</v>
          </cell>
          <cell r="K40">
            <v>935450</v>
          </cell>
          <cell r="L40">
            <v>0</v>
          </cell>
        </row>
        <row r="43">
          <cell r="G43">
            <v>250000</v>
          </cell>
          <cell r="K43">
            <v>250000</v>
          </cell>
          <cell r="L43">
            <v>0</v>
          </cell>
        </row>
        <row r="46">
          <cell r="G46">
            <v>130000</v>
          </cell>
          <cell r="K46">
            <v>130000</v>
          </cell>
          <cell r="L46">
            <v>0</v>
          </cell>
        </row>
        <row r="49">
          <cell r="G49">
            <v>200000</v>
          </cell>
          <cell r="K49">
            <v>200000</v>
          </cell>
          <cell r="L49">
            <v>0</v>
          </cell>
        </row>
        <row r="53">
          <cell r="G53">
            <v>75000</v>
          </cell>
          <cell r="I53">
            <v>56000</v>
          </cell>
          <cell r="K53">
            <v>131000</v>
          </cell>
          <cell r="L53">
            <v>0</v>
          </cell>
        </row>
        <row r="54">
          <cell r="G54">
            <v>125000</v>
          </cell>
          <cell r="I54">
            <v>44100</v>
          </cell>
          <cell r="K54">
            <v>169100</v>
          </cell>
          <cell r="L54">
            <v>0</v>
          </cell>
        </row>
        <row r="56">
          <cell r="G56">
            <v>609800</v>
          </cell>
          <cell r="I56">
            <v>-100100</v>
          </cell>
          <cell r="K56">
            <v>509700</v>
          </cell>
          <cell r="L56">
            <v>0</v>
          </cell>
        </row>
        <row r="57">
          <cell r="G57">
            <v>125200</v>
          </cell>
          <cell r="K57">
            <v>125200</v>
          </cell>
          <cell r="L57">
            <v>0</v>
          </cell>
        </row>
        <row r="60">
          <cell r="G60">
            <v>250000</v>
          </cell>
          <cell r="K60">
            <v>250000</v>
          </cell>
          <cell r="L60">
            <v>0</v>
          </cell>
        </row>
        <row r="63">
          <cell r="G63">
            <v>650000</v>
          </cell>
          <cell r="I63">
            <v>122000</v>
          </cell>
          <cell r="K63">
            <v>772000</v>
          </cell>
          <cell r="L63">
            <v>0</v>
          </cell>
        </row>
        <row r="65">
          <cell r="G65">
            <v>1120335.02</v>
          </cell>
          <cell r="I65">
            <v>-122000</v>
          </cell>
          <cell r="K65">
            <v>998335.02</v>
          </cell>
          <cell r="L65">
            <v>0</v>
          </cell>
        </row>
        <row r="66">
          <cell r="G66">
            <v>5000</v>
          </cell>
          <cell r="K66">
            <v>5000</v>
          </cell>
          <cell r="L66">
            <v>0</v>
          </cell>
        </row>
        <row r="70">
          <cell r="G70">
            <v>0</v>
          </cell>
          <cell r="K70">
            <v>0</v>
          </cell>
          <cell r="L70">
            <v>0</v>
          </cell>
        </row>
        <row r="72">
          <cell r="G72">
            <v>0</v>
          </cell>
          <cell r="K72">
            <v>0</v>
          </cell>
          <cell r="L72">
            <v>0</v>
          </cell>
        </row>
        <row r="76">
          <cell r="G76">
            <v>6000</v>
          </cell>
          <cell r="H76">
            <v>6000</v>
          </cell>
          <cell r="K76">
            <v>6000</v>
          </cell>
          <cell r="L76">
            <v>6000</v>
          </cell>
        </row>
        <row r="78">
          <cell r="G78">
            <v>1206634</v>
          </cell>
          <cell r="H78">
            <v>1206634</v>
          </cell>
          <cell r="K78">
            <v>1206634</v>
          </cell>
          <cell r="L78">
            <v>1206634</v>
          </cell>
        </row>
        <row r="79">
          <cell r="G79">
            <v>197366</v>
          </cell>
          <cell r="H79">
            <v>197366</v>
          </cell>
          <cell r="K79">
            <v>197366</v>
          </cell>
          <cell r="L79">
            <v>197366</v>
          </cell>
        </row>
        <row r="81">
          <cell r="G81">
            <v>292793</v>
          </cell>
          <cell r="K81">
            <v>292793</v>
          </cell>
          <cell r="L81">
            <v>0</v>
          </cell>
        </row>
        <row r="83">
          <cell r="G83">
            <v>794325</v>
          </cell>
          <cell r="K83">
            <v>794325</v>
          </cell>
          <cell r="L83">
            <v>0</v>
          </cell>
        </row>
        <row r="86">
          <cell r="G86">
            <v>966991.35</v>
          </cell>
          <cell r="K86">
            <v>966991.35</v>
          </cell>
          <cell r="L86">
            <v>0</v>
          </cell>
        </row>
        <row r="88">
          <cell r="G88">
            <v>45951949</v>
          </cell>
          <cell r="K88">
            <v>45951949</v>
          </cell>
          <cell r="L88">
            <v>0</v>
          </cell>
        </row>
        <row r="94">
          <cell r="G94">
            <v>2155200</v>
          </cell>
          <cell r="H94">
            <v>2155200</v>
          </cell>
          <cell r="K94">
            <v>2155200</v>
          </cell>
          <cell r="L94">
            <v>2155200</v>
          </cell>
        </row>
        <row r="99">
          <cell r="G99">
            <v>140000</v>
          </cell>
          <cell r="K99">
            <v>140000</v>
          </cell>
          <cell r="L99">
            <v>0</v>
          </cell>
        </row>
        <row r="102">
          <cell r="G102">
            <v>100000</v>
          </cell>
          <cell r="K102">
            <v>100000</v>
          </cell>
          <cell r="L102">
            <v>0</v>
          </cell>
        </row>
        <row r="104">
          <cell r="G104">
            <v>6410089.7999999998</v>
          </cell>
          <cell r="K104">
            <v>6410089.7999999998</v>
          </cell>
          <cell r="L104">
            <v>0</v>
          </cell>
        </row>
        <row r="105">
          <cell r="G105">
            <v>280836.2</v>
          </cell>
          <cell r="K105">
            <v>280836.2</v>
          </cell>
          <cell r="L105">
            <v>0</v>
          </cell>
        </row>
        <row r="106">
          <cell r="G106">
            <v>5000</v>
          </cell>
          <cell r="K106">
            <v>5000</v>
          </cell>
          <cell r="L106">
            <v>0</v>
          </cell>
        </row>
        <row r="112">
          <cell r="G112">
            <v>900000</v>
          </cell>
          <cell r="K112">
            <v>900000</v>
          </cell>
          <cell r="L112">
            <v>0</v>
          </cell>
        </row>
        <row r="115">
          <cell r="G115">
            <v>100000</v>
          </cell>
          <cell r="K115">
            <v>100000</v>
          </cell>
          <cell r="L115">
            <v>0</v>
          </cell>
        </row>
        <row r="122">
          <cell r="G122">
            <v>11400</v>
          </cell>
          <cell r="H122">
            <v>11400</v>
          </cell>
          <cell r="K122">
            <v>11400</v>
          </cell>
          <cell r="L122">
            <v>11400</v>
          </cell>
        </row>
        <row r="124">
          <cell r="G124">
            <v>1650</v>
          </cell>
          <cell r="K124">
            <v>1650</v>
          </cell>
          <cell r="L124">
            <v>0</v>
          </cell>
        </row>
        <row r="128">
          <cell r="G128">
            <v>309800</v>
          </cell>
          <cell r="K128">
            <v>309800</v>
          </cell>
          <cell r="L128">
            <v>0</v>
          </cell>
        </row>
        <row r="130">
          <cell r="G130">
            <v>17921300.84</v>
          </cell>
          <cell r="K130">
            <v>17921300.84</v>
          </cell>
          <cell r="L130">
            <v>0</v>
          </cell>
        </row>
        <row r="132">
          <cell r="G132">
            <v>6298785.6399999997</v>
          </cell>
          <cell r="K132">
            <v>6298785.6399999997</v>
          </cell>
          <cell r="L132">
            <v>0</v>
          </cell>
        </row>
        <row r="134">
          <cell r="G134">
            <v>15698421.52</v>
          </cell>
          <cell r="I134">
            <v>1009313.18</v>
          </cell>
          <cell r="K134">
            <v>16707734.699999999</v>
          </cell>
          <cell r="L134">
            <v>0</v>
          </cell>
        </row>
        <row r="136">
          <cell r="G136">
            <v>442000</v>
          </cell>
          <cell r="K136">
            <v>442000</v>
          </cell>
          <cell r="L136">
            <v>0</v>
          </cell>
        </row>
        <row r="142">
          <cell r="G142">
            <v>110000</v>
          </cell>
          <cell r="K142">
            <v>110000</v>
          </cell>
          <cell r="L142">
            <v>0</v>
          </cell>
        </row>
        <row r="145">
          <cell r="I145">
            <v>1000000</v>
          </cell>
          <cell r="J145">
            <v>1000000</v>
          </cell>
          <cell r="K145">
            <v>1000000</v>
          </cell>
          <cell r="L145">
            <v>1000000</v>
          </cell>
        </row>
        <row r="147">
          <cell r="G147">
            <v>198000</v>
          </cell>
          <cell r="I147">
            <v>-100000</v>
          </cell>
          <cell r="K147">
            <v>98000</v>
          </cell>
          <cell r="L147">
            <v>0</v>
          </cell>
        </row>
        <row r="148">
          <cell r="G148">
            <v>300000</v>
          </cell>
          <cell r="K148">
            <v>300000</v>
          </cell>
          <cell r="L148">
            <v>0</v>
          </cell>
        </row>
        <row r="150">
          <cell r="I150">
            <v>100000</v>
          </cell>
          <cell r="K150">
            <v>100000</v>
          </cell>
          <cell r="L150">
            <v>0</v>
          </cell>
        </row>
        <row r="154">
          <cell r="G154">
            <v>100000</v>
          </cell>
          <cell r="K154">
            <v>100000</v>
          </cell>
          <cell r="L154">
            <v>0</v>
          </cell>
        </row>
        <row r="158">
          <cell r="G158">
            <v>56000</v>
          </cell>
          <cell r="H158">
            <v>56000</v>
          </cell>
          <cell r="K158">
            <v>56000</v>
          </cell>
          <cell r="L158">
            <v>56000</v>
          </cell>
        </row>
        <row r="164">
          <cell r="G164">
            <v>4060246.71</v>
          </cell>
          <cell r="H164">
            <v>0</v>
          </cell>
          <cell r="J164">
            <v>0</v>
          </cell>
          <cell r="K164">
            <v>4060246.71</v>
          </cell>
          <cell r="L164">
            <v>0</v>
          </cell>
        </row>
        <row r="165">
          <cell r="G165">
            <v>67943.62</v>
          </cell>
          <cell r="H165">
            <v>0</v>
          </cell>
          <cell r="J165">
            <v>0</v>
          </cell>
          <cell r="K165">
            <v>67943.62</v>
          </cell>
          <cell r="L165">
            <v>0</v>
          </cell>
        </row>
        <row r="172">
          <cell r="G172">
            <v>122636559.53</v>
          </cell>
          <cell r="K172">
            <v>122636559.53</v>
          </cell>
          <cell r="L172">
            <v>0</v>
          </cell>
        </row>
        <row r="176">
          <cell r="G176">
            <v>496971.98</v>
          </cell>
          <cell r="H176">
            <v>0</v>
          </cell>
          <cell r="J176">
            <v>0</v>
          </cell>
          <cell r="K176">
            <v>496971.98</v>
          </cell>
          <cell r="L176">
            <v>0</v>
          </cell>
        </row>
        <row r="179">
          <cell r="G179">
            <v>0</v>
          </cell>
          <cell r="K179">
            <v>0</v>
          </cell>
          <cell r="L179">
            <v>0</v>
          </cell>
        </row>
        <row r="185">
          <cell r="G185">
            <v>140000</v>
          </cell>
          <cell r="K185">
            <v>140000</v>
          </cell>
          <cell r="L185">
            <v>0</v>
          </cell>
        </row>
        <row r="186">
          <cell r="G186">
            <v>778438</v>
          </cell>
          <cell r="K186">
            <v>778438</v>
          </cell>
          <cell r="L186">
            <v>0</v>
          </cell>
        </row>
        <row r="190">
          <cell r="G190">
            <v>50000</v>
          </cell>
          <cell r="K190">
            <v>50000</v>
          </cell>
          <cell r="L190">
            <v>0</v>
          </cell>
        </row>
        <row r="191">
          <cell r="G191">
            <v>250000</v>
          </cell>
          <cell r="K191">
            <v>250000</v>
          </cell>
          <cell r="L191">
            <v>0</v>
          </cell>
        </row>
        <row r="198">
          <cell r="G198">
            <v>2124000</v>
          </cell>
          <cell r="K198">
            <v>2124000</v>
          </cell>
          <cell r="L198">
            <v>0</v>
          </cell>
        </row>
        <row r="205">
          <cell r="K205">
            <v>0</v>
          </cell>
          <cell r="L205">
            <v>0</v>
          </cell>
        </row>
        <row r="207">
          <cell r="G207">
            <v>4680000</v>
          </cell>
          <cell r="K207">
            <v>4680000</v>
          </cell>
          <cell r="L207">
            <v>0</v>
          </cell>
        </row>
        <row r="213">
          <cell r="K213">
            <v>0</v>
          </cell>
          <cell r="L213">
            <v>0</v>
          </cell>
        </row>
        <row r="214">
          <cell r="G214">
            <v>68500</v>
          </cell>
          <cell r="K214">
            <v>68500</v>
          </cell>
          <cell r="L214">
            <v>0</v>
          </cell>
        </row>
        <row r="215">
          <cell r="G215">
            <v>200000</v>
          </cell>
          <cell r="K215">
            <v>200000</v>
          </cell>
          <cell r="L215">
            <v>0</v>
          </cell>
        </row>
        <row r="217">
          <cell r="G217">
            <v>150000</v>
          </cell>
          <cell r="K217">
            <v>150000</v>
          </cell>
          <cell r="L217">
            <v>0</v>
          </cell>
        </row>
        <row r="219">
          <cell r="G219">
            <v>20325</v>
          </cell>
          <cell r="K219">
            <v>20325</v>
          </cell>
          <cell r="L219">
            <v>0</v>
          </cell>
        </row>
        <row r="220">
          <cell r="K220">
            <v>0</v>
          </cell>
          <cell r="L220">
            <v>0</v>
          </cell>
        </row>
        <row r="223">
          <cell r="K223">
            <v>0</v>
          </cell>
          <cell r="L223">
            <v>0</v>
          </cell>
        </row>
        <row r="225">
          <cell r="G225">
            <v>403800</v>
          </cell>
          <cell r="K225">
            <v>403800</v>
          </cell>
          <cell r="L225">
            <v>0</v>
          </cell>
        </row>
        <row r="228">
          <cell r="G228">
            <v>100600</v>
          </cell>
          <cell r="K228">
            <v>100600</v>
          </cell>
          <cell r="L228">
            <v>0</v>
          </cell>
        </row>
        <row r="229">
          <cell r="K229">
            <v>0</v>
          </cell>
          <cell r="L229">
            <v>0</v>
          </cell>
        </row>
        <row r="231">
          <cell r="G231">
            <v>188480</v>
          </cell>
          <cell r="K231">
            <v>188480</v>
          </cell>
          <cell r="L231">
            <v>0</v>
          </cell>
        </row>
        <row r="233">
          <cell r="G233">
            <v>238040</v>
          </cell>
          <cell r="K233">
            <v>238040</v>
          </cell>
          <cell r="L233">
            <v>0</v>
          </cell>
        </row>
        <row r="235">
          <cell r="G235">
            <v>477780</v>
          </cell>
          <cell r="K235">
            <v>477780</v>
          </cell>
          <cell r="L235">
            <v>0</v>
          </cell>
        </row>
        <row r="237">
          <cell r="G237">
            <v>35400</v>
          </cell>
          <cell r="K237">
            <v>35400</v>
          </cell>
          <cell r="L237">
            <v>0</v>
          </cell>
        </row>
        <row r="241">
          <cell r="G241">
            <v>53700</v>
          </cell>
          <cell r="H241">
            <v>53700</v>
          </cell>
          <cell r="K241">
            <v>53700</v>
          </cell>
          <cell r="L241">
            <v>53700</v>
          </cell>
        </row>
        <row r="243">
          <cell r="G243">
            <v>8946000</v>
          </cell>
          <cell r="H243">
            <v>8946000</v>
          </cell>
          <cell r="K243">
            <v>8946000</v>
          </cell>
          <cell r="L243">
            <v>8946000</v>
          </cell>
        </row>
        <row r="248">
          <cell r="G248">
            <v>327400</v>
          </cell>
          <cell r="H248">
            <v>327400</v>
          </cell>
          <cell r="K248">
            <v>327400</v>
          </cell>
          <cell r="L248">
            <v>327400</v>
          </cell>
        </row>
        <row r="250">
          <cell r="G250">
            <v>1621562</v>
          </cell>
          <cell r="H250">
            <v>1621562</v>
          </cell>
          <cell r="K250">
            <v>1621562</v>
          </cell>
          <cell r="L250">
            <v>1621562</v>
          </cell>
        </row>
        <row r="251">
          <cell r="G251">
            <v>140438</v>
          </cell>
          <cell r="H251">
            <v>140438</v>
          </cell>
          <cell r="K251">
            <v>140438</v>
          </cell>
          <cell r="L251">
            <v>140438</v>
          </cell>
        </row>
        <row r="257">
          <cell r="G257">
            <v>100000</v>
          </cell>
          <cell r="K257">
            <v>100000</v>
          </cell>
          <cell r="L257">
            <v>0</v>
          </cell>
        </row>
        <row r="264">
          <cell r="G264">
            <v>450887.3</v>
          </cell>
          <cell r="K264">
            <v>450887.3</v>
          </cell>
          <cell r="L264">
            <v>0</v>
          </cell>
        </row>
        <row r="265">
          <cell r="G265">
            <v>1345074.7</v>
          </cell>
          <cell r="K265">
            <v>1345074.7</v>
          </cell>
          <cell r="L265">
            <v>0</v>
          </cell>
        </row>
        <row r="271">
          <cell r="G271">
            <v>167000</v>
          </cell>
          <cell r="K271">
            <v>167000</v>
          </cell>
          <cell r="L271">
            <v>0</v>
          </cell>
        </row>
        <row r="273">
          <cell r="G273">
            <v>4745883</v>
          </cell>
          <cell r="K273">
            <v>4745883</v>
          </cell>
          <cell r="L273">
            <v>0</v>
          </cell>
        </row>
        <row r="278">
          <cell r="G278">
            <v>228664.8</v>
          </cell>
          <cell r="K278">
            <v>228664.8</v>
          </cell>
          <cell r="L278">
            <v>0</v>
          </cell>
        </row>
        <row r="280">
          <cell r="G280">
            <v>9975428</v>
          </cell>
          <cell r="K280">
            <v>9975428</v>
          </cell>
          <cell r="L280">
            <v>0</v>
          </cell>
        </row>
        <row r="288">
          <cell r="G288">
            <v>10987284</v>
          </cell>
          <cell r="K288">
            <v>10987284</v>
          </cell>
          <cell r="L288">
            <v>0</v>
          </cell>
        </row>
        <row r="292">
          <cell r="K292">
            <v>0</v>
          </cell>
          <cell r="L292">
            <v>0</v>
          </cell>
        </row>
        <row r="294">
          <cell r="K294">
            <v>0</v>
          </cell>
          <cell r="L294">
            <v>0</v>
          </cell>
        </row>
        <row r="295">
          <cell r="K295">
            <v>0</v>
          </cell>
          <cell r="L295">
            <v>0</v>
          </cell>
        </row>
        <row r="297">
          <cell r="G297">
            <v>677078</v>
          </cell>
          <cell r="K297">
            <v>677078</v>
          </cell>
          <cell r="L297">
            <v>0</v>
          </cell>
        </row>
        <row r="299">
          <cell r="K299">
            <v>0</v>
          </cell>
          <cell r="L299">
            <v>0</v>
          </cell>
        </row>
        <row r="304">
          <cell r="G304">
            <v>3000000</v>
          </cell>
          <cell r="K304">
            <v>3000000</v>
          </cell>
          <cell r="L304">
            <v>0</v>
          </cell>
        </row>
        <row r="310">
          <cell r="G310">
            <v>619533.65</v>
          </cell>
          <cell r="I310">
            <v>-129689.44000000002</v>
          </cell>
          <cell r="K310">
            <v>489844.21</v>
          </cell>
          <cell r="L310">
            <v>0</v>
          </cell>
        </row>
        <row r="315">
          <cell r="G315">
            <v>693000</v>
          </cell>
          <cell r="K315">
            <v>693000</v>
          </cell>
          <cell r="L315">
            <v>0</v>
          </cell>
        </row>
        <row r="318">
          <cell r="G318">
            <v>45000</v>
          </cell>
          <cell r="K318">
            <v>45000</v>
          </cell>
          <cell r="L318">
            <v>0</v>
          </cell>
        </row>
        <row r="321">
          <cell r="G321">
            <v>40000</v>
          </cell>
          <cell r="K321">
            <v>40000</v>
          </cell>
          <cell r="L321">
            <v>0</v>
          </cell>
        </row>
        <row r="324">
          <cell r="G324">
            <v>422000</v>
          </cell>
          <cell r="K324">
            <v>422000</v>
          </cell>
          <cell r="L324">
            <v>0</v>
          </cell>
        </row>
        <row r="328">
          <cell r="G328">
            <v>65000</v>
          </cell>
          <cell r="K328">
            <v>65000</v>
          </cell>
          <cell r="L328">
            <v>0</v>
          </cell>
        </row>
        <row r="329">
          <cell r="G329">
            <v>60000</v>
          </cell>
          <cell r="K329">
            <v>60000</v>
          </cell>
          <cell r="L329">
            <v>0</v>
          </cell>
        </row>
        <row r="331">
          <cell r="G331">
            <v>177000</v>
          </cell>
          <cell r="K331">
            <v>177000</v>
          </cell>
          <cell r="L331">
            <v>0</v>
          </cell>
        </row>
        <row r="332">
          <cell r="G332">
            <v>75000</v>
          </cell>
          <cell r="K332">
            <v>75000</v>
          </cell>
          <cell r="L332">
            <v>0</v>
          </cell>
        </row>
        <row r="335">
          <cell r="G335">
            <v>250000</v>
          </cell>
          <cell r="K335">
            <v>250000</v>
          </cell>
          <cell r="L335">
            <v>0</v>
          </cell>
        </row>
        <row r="337">
          <cell r="G337">
            <v>182000</v>
          </cell>
          <cell r="K337">
            <v>182000</v>
          </cell>
          <cell r="L337">
            <v>0</v>
          </cell>
        </row>
        <row r="338">
          <cell r="G338">
            <v>2000</v>
          </cell>
          <cell r="K338">
            <v>2000</v>
          </cell>
          <cell r="L338">
            <v>0</v>
          </cell>
        </row>
        <row r="342">
          <cell r="K342">
            <v>0</v>
          </cell>
          <cell r="L342">
            <v>0</v>
          </cell>
        </row>
        <row r="344">
          <cell r="G344">
            <v>0</v>
          </cell>
          <cell r="I344">
            <v>0</v>
          </cell>
          <cell r="K344">
            <v>0</v>
          </cell>
          <cell r="L344">
            <v>0</v>
          </cell>
        </row>
        <row r="350">
          <cell r="K350">
            <v>0</v>
          </cell>
          <cell r="L350">
            <v>0</v>
          </cell>
        </row>
        <row r="357">
          <cell r="G357">
            <v>4891145</v>
          </cell>
          <cell r="K357">
            <v>4891145</v>
          </cell>
          <cell r="L357">
            <v>0</v>
          </cell>
        </row>
        <row r="359">
          <cell r="K359">
            <v>0</v>
          </cell>
          <cell r="L359">
            <v>0</v>
          </cell>
        </row>
        <row r="361">
          <cell r="K361">
            <v>0</v>
          </cell>
          <cell r="L361">
            <v>0</v>
          </cell>
        </row>
        <row r="367">
          <cell r="I367">
            <v>59631.149999999994</v>
          </cell>
          <cell r="K367">
            <v>59631.149999999994</v>
          </cell>
          <cell r="L367">
            <v>0</v>
          </cell>
        </row>
        <row r="372">
          <cell r="G372">
            <v>150000</v>
          </cell>
          <cell r="K372">
            <v>150000</v>
          </cell>
          <cell r="L372">
            <v>0</v>
          </cell>
        </row>
        <row r="376">
          <cell r="G376">
            <v>4000</v>
          </cell>
          <cell r="K376">
            <v>4000</v>
          </cell>
          <cell r="L376">
            <v>0</v>
          </cell>
        </row>
        <row r="377">
          <cell r="G377">
            <v>200000</v>
          </cell>
          <cell r="K377">
            <v>200000</v>
          </cell>
          <cell r="L377">
            <v>0</v>
          </cell>
        </row>
        <row r="380">
          <cell r="G380">
            <v>100000</v>
          </cell>
          <cell r="K380">
            <v>100000</v>
          </cell>
          <cell r="L380">
            <v>0</v>
          </cell>
        </row>
        <row r="382">
          <cell r="G382">
            <v>10000</v>
          </cell>
          <cell r="K382">
            <v>10000</v>
          </cell>
          <cell r="L382">
            <v>0</v>
          </cell>
        </row>
        <row r="388">
          <cell r="G388">
            <v>1472985.25</v>
          </cell>
          <cell r="H388">
            <v>1472985.25</v>
          </cell>
          <cell r="K388">
            <v>1472985.25</v>
          </cell>
          <cell r="L388">
            <v>1472985.25</v>
          </cell>
        </row>
        <row r="395">
          <cell r="G395">
            <v>8000000</v>
          </cell>
          <cell r="K395">
            <v>8000000</v>
          </cell>
          <cell r="L395">
            <v>0</v>
          </cell>
        </row>
        <row r="397">
          <cell r="G397">
            <v>5792600</v>
          </cell>
          <cell r="H397">
            <v>5792600</v>
          </cell>
          <cell r="K397">
            <v>5792600</v>
          </cell>
          <cell r="L397">
            <v>5792600</v>
          </cell>
        </row>
        <row r="399">
          <cell r="G399">
            <v>320591100</v>
          </cell>
          <cell r="H399">
            <v>320591100</v>
          </cell>
          <cell r="K399">
            <v>320591100</v>
          </cell>
          <cell r="L399">
            <v>320591100</v>
          </cell>
        </row>
        <row r="401">
          <cell r="G401">
            <v>278775323</v>
          </cell>
          <cell r="K401">
            <v>278775323</v>
          </cell>
          <cell r="L401">
            <v>0</v>
          </cell>
        </row>
        <row r="403">
          <cell r="G403">
            <v>72600</v>
          </cell>
          <cell r="K403">
            <v>72600</v>
          </cell>
          <cell r="L403">
            <v>0</v>
          </cell>
        </row>
        <row r="407">
          <cell r="G407">
            <v>339757.68</v>
          </cell>
          <cell r="K407">
            <v>339757.68</v>
          </cell>
          <cell r="L407">
            <v>0</v>
          </cell>
        </row>
        <row r="413">
          <cell r="G413">
            <v>4620000</v>
          </cell>
          <cell r="K413">
            <v>4620000</v>
          </cell>
          <cell r="L413">
            <v>0</v>
          </cell>
        </row>
        <row r="415">
          <cell r="G415">
            <v>12475200</v>
          </cell>
          <cell r="H415">
            <v>12475200</v>
          </cell>
          <cell r="K415">
            <v>12475200</v>
          </cell>
          <cell r="L415">
            <v>12475200</v>
          </cell>
        </row>
        <row r="417">
          <cell r="G417">
            <v>404656500</v>
          </cell>
          <cell r="H417">
            <v>404656500</v>
          </cell>
          <cell r="K417">
            <v>404656500</v>
          </cell>
          <cell r="L417">
            <v>404656500</v>
          </cell>
        </row>
        <row r="419">
          <cell r="G419">
            <v>114823300</v>
          </cell>
          <cell r="I419">
            <v>2653535.84</v>
          </cell>
          <cell r="K419">
            <v>117476835.84</v>
          </cell>
          <cell r="L419">
            <v>0</v>
          </cell>
        </row>
        <row r="421">
          <cell r="G421">
            <v>3937366</v>
          </cell>
          <cell r="I421">
            <v>-2250006.33</v>
          </cell>
          <cell r="K421">
            <v>1687359.67</v>
          </cell>
          <cell r="L421">
            <v>0</v>
          </cell>
        </row>
        <row r="423">
          <cell r="G423">
            <v>119594801</v>
          </cell>
          <cell r="K423">
            <v>119594801</v>
          </cell>
          <cell r="L423">
            <v>0</v>
          </cell>
        </row>
        <row r="425">
          <cell r="G425">
            <v>749619</v>
          </cell>
          <cell r="K425">
            <v>749619</v>
          </cell>
          <cell r="L425">
            <v>0</v>
          </cell>
        </row>
        <row r="428">
          <cell r="G428">
            <v>50000</v>
          </cell>
          <cell r="K428">
            <v>50000</v>
          </cell>
          <cell r="L428">
            <v>0</v>
          </cell>
        </row>
        <row r="430">
          <cell r="G430">
            <v>1056000</v>
          </cell>
          <cell r="K430">
            <v>1056000</v>
          </cell>
          <cell r="L430">
            <v>0</v>
          </cell>
        </row>
        <row r="434">
          <cell r="G434">
            <v>1617400</v>
          </cell>
          <cell r="H434">
            <v>1617400</v>
          </cell>
          <cell r="K434">
            <v>1617400</v>
          </cell>
          <cell r="L434">
            <v>1617400</v>
          </cell>
        </row>
        <row r="436">
          <cell r="G436">
            <v>22510100</v>
          </cell>
          <cell r="H436">
            <v>22510100</v>
          </cell>
          <cell r="K436">
            <v>22510100</v>
          </cell>
          <cell r="L436">
            <v>22510100</v>
          </cell>
        </row>
        <row r="438">
          <cell r="G438">
            <v>4408900</v>
          </cell>
          <cell r="K438">
            <v>4408900</v>
          </cell>
          <cell r="L438">
            <v>0</v>
          </cell>
        </row>
        <row r="444">
          <cell r="G444">
            <v>2326000</v>
          </cell>
          <cell r="H444">
            <v>2326000</v>
          </cell>
          <cell r="K444">
            <v>2326000</v>
          </cell>
          <cell r="L444">
            <v>2326000</v>
          </cell>
        </row>
        <row r="446">
          <cell r="G446">
            <v>4970000</v>
          </cell>
          <cell r="I446">
            <v>-403529.51</v>
          </cell>
          <cell r="K446">
            <v>4566470.49</v>
          </cell>
          <cell r="L446">
            <v>0</v>
          </cell>
        </row>
        <row r="448">
          <cell r="G448">
            <v>180000</v>
          </cell>
          <cell r="K448">
            <v>180000</v>
          </cell>
          <cell r="L448">
            <v>0</v>
          </cell>
        </row>
        <row r="449">
          <cell r="K449">
            <v>0</v>
          </cell>
          <cell r="L449">
            <v>0</v>
          </cell>
        </row>
        <row r="451">
          <cell r="K451">
            <v>0</v>
          </cell>
          <cell r="L451">
            <v>0</v>
          </cell>
        </row>
        <row r="453">
          <cell r="G453">
            <v>1598400</v>
          </cell>
          <cell r="I453">
            <v>64534.400000000001</v>
          </cell>
          <cell r="K453">
            <v>1662934.4</v>
          </cell>
          <cell r="L453">
            <v>0</v>
          </cell>
        </row>
        <row r="459">
          <cell r="G459">
            <v>895000</v>
          </cell>
          <cell r="H459">
            <v>895000</v>
          </cell>
          <cell r="K459">
            <v>895000</v>
          </cell>
          <cell r="L459">
            <v>895000</v>
          </cell>
        </row>
        <row r="461">
          <cell r="G461">
            <v>290000</v>
          </cell>
          <cell r="K461">
            <v>290000</v>
          </cell>
          <cell r="L461">
            <v>0</v>
          </cell>
        </row>
        <row r="463">
          <cell r="G463">
            <v>3454441</v>
          </cell>
          <cell r="K463">
            <v>3454441</v>
          </cell>
          <cell r="L463">
            <v>0</v>
          </cell>
        </row>
        <row r="465">
          <cell r="G465">
            <v>1584940</v>
          </cell>
          <cell r="K465">
            <v>1584940</v>
          </cell>
          <cell r="L465">
            <v>0</v>
          </cell>
        </row>
        <row r="467">
          <cell r="G467">
            <v>100000</v>
          </cell>
          <cell r="K467">
            <v>100000</v>
          </cell>
          <cell r="L467">
            <v>0</v>
          </cell>
        </row>
        <row r="469">
          <cell r="G469">
            <v>400000</v>
          </cell>
          <cell r="K469">
            <v>400000</v>
          </cell>
          <cell r="L469">
            <v>0</v>
          </cell>
        </row>
        <row r="472">
          <cell r="G472">
            <v>880000</v>
          </cell>
          <cell r="K472">
            <v>880000</v>
          </cell>
          <cell r="L472">
            <v>0</v>
          </cell>
        </row>
        <row r="474">
          <cell r="G474">
            <v>35549700</v>
          </cell>
          <cell r="K474">
            <v>35549700</v>
          </cell>
          <cell r="L474">
            <v>0</v>
          </cell>
        </row>
        <row r="476">
          <cell r="G476">
            <v>18186599</v>
          </cell>
          <cell r="K476">
            <v>18186599</v>
          </cell>
          <cell r="L476">
            <v>0</v>
          </cell>
        </row>
        <row r="478">
          <cell r="G478">
            <v>15876200</v>
          </cell>
          <cell r="K478">
            <v>15876200</v>
          </cell>
          <cell r="L478">
            <v>0</v>
          </cell>
        </row>
        <row r="482">
          <cell r="G482">
            <v>650000</v>
          </cell>
          <cell r="K482">
            <v>650000</v>
          </cell>
          <cell r="L482">
            <v>0</v>
          </cell>
        </row>
        <row r="484">
          <cell r="G484">
            <v>33163000</v>
          </cell>
          <cell r="I484">
            <v>-64534.400000000001</v>
          </cell>
          <cell r="K484">
            <v>33098465.600000001</v>
          </cell>
          <cell r="L484">
            <v>0</v>
          </cell>
        </row>
        <row r="491">
          <cell r="G491">
            <v>1287600</v>
          </cell>
          <cell r="H491">
            <v>1287600</v>
          </cell>
          <cell r="K491">
            <v>1287600</v>
          </cell>
          <cell r="L491">
            <v>1287600</v>
          </cell>
        </row>
        <row r="493">
          <cell r="G493">
            <v>29500</v>
          </cell>
          <cell r="H493">
            <v>29500</v>
          </cell>
          <cell r="K493">
            <v>29500</v>
          </cell>
          <cell r="L493">
            <v>29500</v>
          </cell>
        </row>
        <row r="495">
          <cell r="G495">
            <v>209400</v>
          </cell>
          <cell r="H495">
            <v>209400</v>
          </cell>
          <cell r="K495">
            <v>209400</v>
          </cell>
          <cell r="L495">
            <v>209400</v>
          </cell>
        </row>
        <row r="501">
          <cell r="G501">
            <v>231381</v>
          </cell>
          <cell r="H501">
            <v>231381</v>
          </cell>
          <cell r="K501">
            <v>231381</v>
          </cell>
          <cell r="L501">
            <v>231381</v>
          </cell>
        </row>
        <row r="502">
          <cell r="G502">
            <v>347119</v>
          </cell>
          <cell r="H502">
            <v>347119</v>
          </cell>
          <cell r="K502">
            <v>347119</v>
          </cell>
          <cell r="L502">
            <v>347119</v>
          </cell>
        </row>
        <row r="504">
          <cell r="G504">
            <v>23138100</v>
          </cell>
          <cell r="H504">
            <v>23138100</v>
          </cell>
          <cell r="K504">
            <v>23138100</v>
          </cell>
          <cell r="L504">
            <v>23138100</v>
          </cell>
        </row>
        <row r="508">
          <cell r="K508">
            <v>0</v>
          </cell>
          <cell r="L508">
            <v>0</v>
          </cell>
        </row>
        <row r="509">
          <cell r="G509">
            <v>20657000</v>
          </cell>
          <cell r="H509">
            <v>20657000</v>
          </cell>
          <cell r="K509">
            <v>20657000</v>
          </cell>
          <cell r="L509">
            <v>20657000</v>
          </cell>
        </row>
        <row r="511">
          <cell r="K511">
            <v>0</v>
          </cell>
          <cell r="L511">
            <v>0</v>
          </cell>
        </row>
        <row r="512">
          <cell r="G512">
            <v>18900</v>
          </cell>
          <cell r="H512">
            <v>18900</v>
          </cell>
          <cell r="K512">
            <v>18900</v>
          </cell>
          <cell r="L512">
            <v>18900</v>
          </cell>
        </row>
        <row r="514">
          <cell r="G514">
            <v>4607288</v>
          </cell>
          <cell r="H514">
            <v>4607288</v>
          </cell>
          <cell r="K514">
            <v>4607288</v>
          </cell>
          <cell r="L514">
            <v>4607288</v>
          </cell>
        </row>
        <row r="515">
          <cell r="G515">
            <v>678712</v>
          </cell>
          <cell r="H515">
            <v>678712</v>
          </cell>
          <cell r="K515">
            <v>678712</v>
          </cell>
          <cell r="L515">
            <v>678712</v>
          </cell>
        </row>
        <row r="521">
          <cell r="G521">
            <v>150000</v>
          </cell>
          <cell r="K521">
            <v>150000</v>
          </cell>
          <cell r="L521">
            <v>0</v>
          </cell>
        </row>
        <row r="528">
          <cell r="G528">
            <v>3233261</v>
          </cell>
          <cell r="K528">
            <v>3233261</v>
          </cell>
          <cell r="L528">
            <v>0</v>
          </cell>
        </row>
        <row r="530">
          <cell r="K530">
            <v>0</v>
          </cell>
          <cell r="L530">
            <v>0</v>
          </cell>
        </row>
        <row r="532">
          <cell r="K532">
            <v>0</v>
          </cell>
          <cell r="L532">
            <v>0</v>
          </cell>
        </row>
        <row r="538">
          <cell r="K538">
            <v>0</v>
          </cell>
          <cell r="L538">
            <v>0</v>
          </cell>
        </row>
        <row r="539">
          <cell r="G539">
            <v>32198.16</v>
          </cell>
          <cell r="I539">
            <v>41622.26</v>
          </cell>
          <cell r="K539">
            <v>73820.42</v>
          </cell>
          <cell r="L539">
            <v>0</v>
          </cell>
        </row>
        <row r="544">
          <cell r="G544">
            <v>56000</v>
          </cell>
          <cell r="K544">
            <v>56000</v>
          </cell>
          <cell r="L544">
            <v>0</v>
          </cell>
        </row>
        <row r="548">
          <cell r="G548">
            <v>35000</v>
          </cell>
          <cell r="I548">
            <v>-18500</v>
          </cell>
          <cell r="K548">
            <v>16500</v>
          </cell>
          <cell r="L548">
            <v>0</v>
          </cell>
        </row>
        <row r="549">
          <cell r="G549">
            <v>65000</v>
          </cell>
          <cell r="I549">
            <v>-46500</v>
          </cell>
          <cell r="K549">
            <v>18500</v>
          </cell>
          <cell r="L549">
            <v>0</v>
          </cell>
        </row>
        <row r="551">
          <cell r="I551">
            <v>21200</v>
          </cell>
          <cell r="K551">
            <v>21200</v>
          </cell>
          <cell r="L551">
            <v>0</v>
          </cell>
        </row>
        <row r="552">
          <cell r="I552">
            <v>38800</v>
          </cell>
          <cell r="K552">
            <v>38800</v>
          </cell>
          <cell r="L552">
            <v>0</v>
          </cell>
        </row>
        <row r="555">
          <cell r="G555">
            <v>60000</v>
          </cell>
          <cell r="K555">
            <v>60000</v>
          </cell>
          <cell r="L555">
            <v>0</v>
          </cell>
        </row>
        <row r="557">
          <cell r="G557">
            <v>1000</v>
          </cell>
          <cell r="I557">
            <v>5000</v>
          </cell>
          <cell r="K557">
            <v>6000</v>
          </cell>
          <cell r="L557">
            <v>0</v>
          </cell>
        </row>
        <row r="564">
          <cell r="G564">
            <v>1496800</v>
          </cell>
          <cell r="K564">
            <v>1496800</v>
          </cell>
          <cell r="L564">
            <v>0</v>
          </cell>
        </row>
        <row r="566">
          <cell r="G566">
            <v>2784400</v>
          </cell>
          <cell r="H566">
            <v>2784400</v>
          </cell>
          <cell r="K566">
            <v>2784400</v>
          </cell>
          <cell r="L566">
            <v>2784400</v>
          </cell>
        </row>
        <row r="568">
          <cell r="G568">
            <v>88262402.200000003</v>
          </cell>
          <cell r="I568">
            <v>0</v>
          </cell>
          <cell r="K568">
            <v>88262402.200000003</v>
          </cell>
          <cell r="L568">
            <v>0</v>
          </cell>
        </row>
        <row r="570">
          <cell r="G570">
            <v>146600</v>
          </cell>
          <cell r="K570">
            <v>146600</v>
          </cell>
          <cell r="L570">
            <v>0</v>
          </cell>
        </row>
        <row r="573">
          <cell r="G573">
            <v>77199</v>
          </cell>
          <cell r="K573">
            <v>77199</v>
          </cell>
          <cell r="L573">
            <v>0</v>
          </cell>
        </row>
        <row r="579">
          <cell r="G579">
            <v>153000</v>
          </cell>
          <cell r="K579">
            <v>153000</v>
          </cell>
          <cell r="L579">
            <v>0</v>
          </cell>
        </row>
        <row r="586">
          <cell r="G586">
            <v>950000</v>
          </cell>
          <cell r="K586">
            <v>950000</v>
          </cell>
          <cell r="L586">
            <v>0</v>
          </cell>
        </row>
        <row r="588">
          <cell r="G588">
            <v>441800</v>
          </cell>
          <cell r="H588">
            <v>441800</v>
          </cell>
          <cell r="K588">
            <v>441800</v>
          </cell>
          <cell r="L588">
            <v>441800</v>
          </cell>
        </row>
        <row r="590">
          <cell r="G590">
            <v>59554396.5</v>
          </cell>
          <cell r="I590">
            <v>0</v>
          </cell>
          <cell r="K590">
            <v>59554396.5</v>
          </cell>
          <cell r="L590">
            <v>0</v>
          </cell>
        </row>
        <row r="592">
          <cell r="G592">
            <v>23300</v>
          </cell>
          <cell r="K592">
            <v>23300</v>
          </cell>
          <cell r="L592">
            <v>0</v>
          </cell>
        </row>
        <row r="595">
          <cell r="G595">
            <v>17582</v>
          </cell>
          <cell r="H595">
            <v>17582</v>
          </cell>
          <cell r="I595">
            <v>0</v>
          </cell>
          <cell r="J595">
            <v>0</v>
          </cell>
          <cell r="K595">
            <v>17582</v>
          </cell>
          <cell r="L595">
            <v>17582</v>
          </cell>
        </row>
        <row r="597">
          <cell r="G597">
            <v>582703.5</v>
          </cell>
          <cell r="K597">
            <v>582703.5</v>
          </cell>
          <cell r="L597">
            <v>0</v>
          </cell>
        </row>
        <row r="599">
          <cell r="G599">
            <v>300000</v>
          </cell>
          <cell r="H599">
            <v>0</v>
          </cell>
          <cell r="I599">
            <v>0</v>
          </cell>
          <cell r="J599">
            <v>0</v>
          </cell>
          <cell r="K599">
            <v>300000</v>
          </cell>
          <cell r="L599">
            <v>0</v>
          </cell>
        </row>
        <row r="603">
          <cell r="G603">
            <v>1090000</v>
          </cell>
          <cell r="I603">
            <v>0</v>
          </cell>
          <cell r="K603">
            <v>1090000</v>
          </cell>
          <cell r="L603">
            <v>0</v>
          </cell>
        </row>
        <row r="605">
          <cell r="G605">
            <v>779500</v>
          </cell>
          <cell r="H605">
            <v>779500</v>
          </cell>
          <cell r="K605">
            <v>779500</v>
          </cell>
          <cell r="L605">
            <v>779500</v>
          </cell>
        </row>
        <row r="607">
          <cell r="G607">
            <v>96177958.489999995</v>
          </cell>
          <cell r="I607">
            <v>0</v>
          </cell>
          <cell r="K607">
            <v>96177958.489999995</v>
          </cell>
          <cell r="L607">
            <v>0</v>
          </cell>
        </row>
        <row r="609">
          <cell r="G609">
            <v>41000</v>
          </cell>
          <cell r="K609">
            <v>41000</v>
          </cell>
          <cell r="L609">
            <v>0</v>
          </cell>
        </row>
        <row r="612">
          <cell r="G612">
            <v>744241.51</v>
          </cell>
          <cell r="I612">
            <v>0</v>
          </cell>
          <cell r="K612">
            <v>744241.51</v>
          </cell>
          <cell r="L612">
            <v>0</v>
          </cell>
        </row>
        <row r="614">
          <cell r="G614">
            <v>90000</v>
          </cell>
          <cell r="K614">
            <v>90000</v>
          </cell>
          <cell r="L614">
            <v>0</v>
          </cell>
        </row>
        <row r="618">
          <cell r="G618">
            <v>200000</v>
          </cell>
          <cell r="K618">
            <v>200000</v>
          </cell>
          <cell r="L618">
            <v>0</v>
          </cell>
        </row>
        <row r="620">
          <cell r="G620">
            <v>14444400</v>
          </cell>
          <cell r="I620">
            <v>0</v>
          </cell>
          <cell r="K620">
            <v>14444400</v>
          </cell>
          <cell r="L620">
            <v>0</v>
          </cell>
        </row>
        <row r="626">
          <cell r="G626">
            <v>84000</v>
          </cell>
          <cell r="K626">
            <v>84000</v>
          </cell>
          <cell r="L626">
            <v>0</v>
          </cell>
        </row>
        <row r="631">
          <cell r="G631">
            <v>45000</v>
          </cell>
          <cell r="K631">
            <v>45000</v>
          </cell>
          <cell r="L631">
            <v>0</v>
          </cell>
        </row>
        <row r="635">
          <cell r="G635">
            <v>242500</v>
          </cell>
          <cell r="K635">
            <v>242500</v>
          </cell>
          <cell r="L635">
            <v>0</v>
          </cell>
        </row>
        <row r="637">
          <cell r="G637">
            <v>14596300</v>
          </cell>
          <cell r="K637">
            <v>14596300</v>
          </cell>
          <cell r="L637">
            <v>0</v>
          </cell>
        </row>
        <row r="640">
          <cell r="G640">
            <v>200000</v>
          </cell>
          <cell r="K640">
            <v>200000</v>
          </cell>
          <cell r="L640">
            <v>0</v>
          </cell>
        </row>
        <row r="647">
          <cell r="G647">
            <v>61400</v>
          </cell>
          <cell r="H647">
            <v>61400</v>
          </cell>
          <cell r="K647">
            <v>61400</v>
          </cell>
          <cell r="L647">
            <v>61400</v>
          </cell>
        </row>
        <row r="649">
          <cell r="G649">
            <v>528000</v>
          </cell>
          <cell r="K649">
            <v>528000</v>
          </cell>
          <cell r="L649">
            <v>0</v>
          </cell>
        </row>
        <row r="651">
          <cell r="G651">
            <v>200000</v>
          </cell>
          <cell r="K651">
            <v>200000</v>
          </cell>
          <cell r="L651">
            <v>0</v>
          </cell>
        </row>
        <row r="658">
          <cell r="G658">
            <v>11741404</v>
          </cell>
          <cell r="I658">
            <v>198000</v>
          </cell>
          <cell r="K658">
            <v>11939404</v>
          </cell>
          <cell r="L658">
            <v>0</v>
          </cell>
        </row>
        <row r="660">
          <cell r="K660">
            <v>0</v>
          </cell>
          <cell r="L660">
            <v>0</v>
          </cell>
        </row>
        <row r="661">
          <cell r="K661">
            <v>0</v>
          </cell>
          <cell r="L661">
            <v>0</v>
          </cell>
        </row>
        <row r="663">
          <cell r="K663">
            <v>0</v>
          </cell>
          <cell r="L663">
            <v>0</v>
          </cell>
        </row>
        <row r="669">
          <cell r="G669">
            <v>226900</v>
          </cell>
          <cell r="I669">
            <v>89250</v>
          </cell>
          <cell r="K669">
            <v>316150</v>
          </cell>
          <cell r="L669">
            <v>0</v>
          </cell>
        </row>
        <row r="672">
          <cell r="G672">
            <v>13100</v>
          </cell>
          <cell r="K672">
            <v>13100</v>
          </cell>
          <cell r="L672">
            <v>0</v>
          </cell>
        </row>
        <row r="676">
          <cell r="G676">
            <v>230000</v>
          </cell>
          <cell r="I676">
            <v>-170000</v>
          </cell>
          <cell r="K676">
            <v>60000</v>
          </cell>
          <cell r="L676">
            <v>0</v>
          </cell>
        </row>
        <row r="678">
          <cell r="G678">
            <v>105000</v>
          </cell>
          <cell r="I678">
            <v>-105000</v>
          </cell>
          <cell r="K678">
            <v>0</v>
          </cell>
          <cell r="L678">
            <v>0</v>
          </cell>
        </row>
        <row r="681">
          <cell r="G681">
            <v>242120</v>
          </cell>
          <cell r="I681">
            <v>32648</v>
          </cell>
          <cell r="K681">
            <v>274768</v>
          </cell>
          <cell r="L681">
            <v>0</v>
          </cell>
        </row>
        <row r="683">
          <cell r="G683">
            <v>166080</v>
          </cell>
          <cell r="I683">
            <v>153102</v>
          </cell>
          <cell r="K683">
            <v>319182</v>
          </cell>
          <cell r="L683">
            <v>0</v>
          </cell>
        </row>
        <row r="684">
          <cell r="G684">
            <v>2400</v>
          </cell>
          <cell r="K684">
            <v>2400</v>
          </cell>
          <cell r="L684">
            <v>0</v>
          </cell>
        </row>
        <row r="691">
          <cell r="G691">
            <v>5186337.0999999996</v>
          </cell>
          <cell r="H691">
            <v>5186337.0999999996</v>
          </cell>
          <cell r="K691">
            <v>5186337.0999999996</v>
          </cell>
          <cell r="L691">
            <v>5186337.0999999996</v>
          </cell>
        </row>
        <row r="693">
          <cell r="G693">
            <v>17620</v>
          </cell>
          <cell r="H693">
            <v>17620</v>
          </cell>
          <cell r="K693">
            <v>17620</v>
          </cell>
          <cell r="L693">
            <v>17620</v>
          </cell>
        </row>
        <row r="695">
          <cell r="G695">
            <v>3338076</v>
          </cell>
          <cell r="K695">
            <v>3338076</v>
          </cell>
          <cell r="L695">
            <v>0</v>
          </cell>
        </row>
        <row r="700">
          <cell r="G700">
            <v>2600000</v>
          </cell>
          <cell r="I700">
            <v>0</v>
          </cell>
          <cell r="K700">
            <v>2600000</v>
          </cell>
          <cell r="L700">
            <v>0</v>
          </cell>
        </row>
        <row r="701">
          <cell r="K701">
            <v>0</v>
          </cell>
          <cell r="L701">
            <v>0</v>
          </cell>
        </row>
        <row r="703">
          <cell r="G703">
            <v>70000</v>
          </cell>
          <cell r="H703">
            <v>0</v>
          </cell>
          <cell r="I703">
            <v>0</v>
          </cell>
          <cell r="J703">
            <v>0</v>
          </cell>
          <cell r="K703">
            <v>70000</v>
          </cell>
          <cell r="L703">
            <v>0</v>
          </cell>
        </row>
        <row r="704">
          <cell r="G704">
            <v>2272772.7000000002</v>
          </cell>
          <cell r="I704">
            <v>-1898000</v>
          </cell>
          <cell r="K704">
            <v>374772.70000000019</v>
          </cell>
          <cell r="L704">
            <v>0</v>
          </cell>
        </row>
        <row r="710">
          <cell r="K710">
            <v>0</v>
          </cell>
          <cell r="L710">
            <v>0</v>
          </cell>
        </row>
        <row r="712">
          <cell r="G712">
            <v>4352127</v>
          </cell>
          <cell r="K712">
            <v>4352127</v>
          </cell>
          <cell r="L712">
            <v>0</v>
          </cell>
        </row>
        <row r="715">
          <cell r="G715">
            <v>29669761.82</v>
          </cell>
          <cell r="H715">
            <v>29669761.82</v>
          </cell>
          <cell r="K715">
            <v>29669761.82</v>
          </cell>
          <cell r="L715">
            <v>29669761.82</v>
          </cell>
        </row>
        <row r="717">
          <cell r="G717">
            <v>108729082.09</v>
          </cell>
          <cell r="I717">
            <v>-1400000</v>
          </cell>
          <cell r="K717">
            <v>107329082.09</v>
          </cell>
          <cell r="L717">
            <v>0</v>
          </cell>
        </row>
        <row r="719">
          <cell r="G719">
            <v>18293505</v>
          </cell>
          <cell r="K719">
            <v>18293505</v>
          </cell>
          <cell r="L719">
            <v>0</v>
          </cell>
        </row>
        <row r="721">
          <cell r="G721">
            <v>502168</v>
          </cell>
          <cell r="K721">
            <v>502168</v>
          </cell>
          <cell r="L721">
            <v>0</v>
          </cell>
        </row>
        <row r="723">
          <cell r="G723">
            <v>10330100</v>
          </cell>
          <cell r="K723">
            <v>10330100</v>
          </cell>
          <cell r="L723">
            <v>0</v>
          </cell>
        </row>
        <row r="730">
          <cell r="G730">
            <v>0</v>
          </cell>
          <cell r="I730">
            <v>0</v>
          </cell>
          <cell r="K730">
            <v>0</v>
          </cell>
          <cell r="L730">
            <v>0</v>
          </cell>
        </row>
        <row r="733">
          <cell r="G733">
            <v>1708250</v>
          </cell>
          <cell r="H733">
            <v>0</v>
          </cell>
          <cell r="I733">
            <v>-39234</v>
          </cell>
          <cell r="J733">
            <v>0</v>
          </cell>
          <cell r="K733">
            <v>1669016</v>
          </cell>
          <cell r="L733">
            <v>0</v>
          </cell>
        </row>
        <row r="735">
          <cell r="G735">
            <v>300000</v>
          </cell>
          <cell r="I735">
            <v>-29867</v>
          </cell>
          <cell r="K735">
            <v>270133</v>
          </cell>
          <cell r="L735">
            <v>0</v>
          </cell>
        </row>
        <row r="741">
          <cell r="G741">
            <v>200000</v>
          </cell>
          <cell r="I741">
            <v>50000</v>
          </cell>
          <cell r="K741">
            <v>250000</v>
          </cell>
          <cell r="L741">
            <v>0</v>
          </cell>
        </row>
        <row r="743">
          <cell r="G743">
            <v>22500</v>
          </cell>
          <cell r="I743">
            <v>10000</v>
          </cell>
          <cell r="K743">
            <v>32500</v>
          </cell>
          <cell r="L743">
            <v>0</v>
          </cell>
        </row>
        <row r="746">
          <cell r="G746">
            <v>5000000</v>
          </cell>
          <cell r="H746">
            <v>0</v>
          </cell>
          <cell r="I746">
            <v>-2460000</v>
          </cell>
          <cell r="J746">
            <v>0</v>
          </cell>
          <cell r="K746">
            <v>2540000</v>
          </cell>
          <cell r="L746">
            <v>0</v>
          </cell>
        </row>
        <row r="747">
          <cell r="G747">
            <v>0</v>
          </cell>
          <cell r="I747">
            <v>0</v>
          </cell>
          <cell r="K747">
            <v>0</v>
          </cell>
          <cell r="L747">
            <v>0</v>
          </cell>
        </row>
        <row r="751">
          <cell r="G751">
            <v>3404400</v>
          </cell>
          <cell r="I751">
            <v>35705</v>
          </cell>
          <cell r="K751">
            <v>3440105</v>
          </cell>
          <cell r="L751">
            <v>0</v>
          </cell>
        </row>
        <row r="755">
          <cell r="G755">
            <v>1000000</v>
          </cell>
          <cell r="K755">
            <v>1000000</v>
          </cell>
          <cell r="L755">
            <v>0</v>
          </cell>
        </row>
        <row r="761">
          <cell r="G761">
            <v>1052763</v>
          </cell>
          <cell r="K761">
            <v>1052763</v>
          </cell>
          <cell r="L761">
            <v>0</v>
          </cell>
        </row>
        <row r="766">
          <cell r="G766">
            <v>12475390</v>
          </cell>
          <cell r="K766">
            <v>12475390</v>
          </cell>
          <cell r="L766">
            <v>0</v>
          </cell>
        </row>
        <row r="768">
          <cell r="G768">
            <v>3648180</v>
          </cell>
          <cell r="K768">
            <v>3648180</v>
          </cell>
          <cell r="L768">
            <v>0</v>
          </cell>
        </row>
        <row r="770">
          <cell r="G770">
            <v>775600</v>
          </cell>
          <cell r="K770">
            <v>775600</v>
          </cell>
          <cell r="L770">
            <v>0</v>
          </cell>
        </row>
        <row r="773">
          <cell r="G773">
            <v>700000</v>
          </cell>
          <cell r="K773">
            <v>700000</v>
          </cell>
          <cell r="L773">
            <v>0</v>
          </cell>
        </row>
        <row r="777">
          <cell r="G777">
            <v>9152288</v>
          </cell>
          <cell r="I777">
            <v>0</v>
          </cell>
          <cell r="K777">
            <v>9152288</v>
          </cell>
          <cell r="L777">
            <v>0</v>
          </cell>
        </row>
        <row r="779">
          <cell r="G779">
            <v>314500</v>
          </cell>
          <cell r="I779">
            <v>1613600</v>
          </cell>
          <cell r="K779">
            <v>1928100</v>
          </cell>
          <cell r="L779">
            <v>0</v>
          </cell>
        </row>
        <row r="781">
          <cell r="G781">
            <v>41600</v>
          </cell>
          <cell r="H781">
            <v>0</v>
          </cell>
          <cell r="J781">
            <v>0</v>
          </cell>
          <cell r="K781">
            <v>41600</v>
          </cell>
          <cell r="L781">
            <v>0</v>
          </cell>
        </row>
        <row r="783">
          <cell r="G783">
            <v>291000</v>
          </cell>
          <cell r="H783">
            <v>0</v>
          </cell>
          <cell r="I783">
            <v>0</v>
          </cell>
          <cell r="J783">
            <v>0</v>
          </cell>
          <cell r="K783">
            <v>291000</v>
          </cell>
          <cell r="L783">
            <v>0</v>
          </cell>
        </row>
        <row r="786">
          <cell r="G786">
            <v>398890</v>
          </cell>
          <cell r="I786">
            <v>60000</v>
          </cell>
          <cell r="K786">
            <v>458890</v>
          </cell>
          <cell r="L786">
            <v>0</v>
          </cell>
        </row>
        <row r="788">
          <cell r="G788">
            <v>790424</v>
          </cell>
          <cell r="K788">
            <v>790424</v>
          </cell>
          <cell r="L788">
            <v>0</v>
          </cell>
        </row>
        <row r="790">
          <cell r="G790">
            <v>2650450</v>
          </cell>
          <cell r="I790">
            <v>3794250</v>
          </cell>
          <cell r="K790">
            <v>6444700</v>
          </cell>
          <cell r="L790">
            <v>0</v>
          </cell>
        </row>
        <row r="793">
          <cell r="G793">
            <v>3948470</v>
          </cell>
          <cell r="H793">
            <v>0</v>
          </cell>
          <cell r="I793">
            <v>1000000</v>
          </cell>
          <cell r="K793">
            <v>4948470</v>
          </cell>
          <cell r="L793">
            <v>0</v>
          </cell>
        </row>
        <row r="796">
          <cell r="G796">
            <v>364000</v>
          </cell>
          <cell r="K796">
            <v>364000</v>
          </cell>
          <cell r="L796">
            <v>0</v>
          </cell>
        </row>
        <row r="799">
          <cell r="G799">
            <v>100000</v>
          </cell>
          <cell r="I799">
            <v>100000</v>
          </cell>
          <cell r="K799">
            <v>200000</v>
          </cell>
          <cell r="L799">
            <v>0</v>
          </cell>
        </row>
        <row r="803">
          <cell r="G803">
            <v>4065820</v>
          </cell>
          <cell r="I803">
            <v>-96650</v>
          </cell>
          <cell r="K803">
            <v>3969170</v>
          </cell>
          <cell r="L803">
            <v>0</v>
          </cell>
        </row>
        <row r="805">
          <cell r="G805">
            <v>7043880</v>
          </cell>
          <cell r="I805">
            <v>-482650</v>
          </cell>
          <cell r="K805">
            <v>6561230</v>
          </cell>
          <cell r="L805">
            <v>0</v>
          </cell>
        </row>
        <row r="807">
          <cell r="G807">
            <v>100000</v>
          </cell>
          <cell r="K807">
            <v>100000</v>
          </cell>
          <cell r="L807">
            <v>0</v>
          </cell>
        </row>
        <row r="810">
          <cell r="G810">
            <v>2626370</v>
          </cell>
          <cell r="I810">
            <v>-1782200</v>
          </cell>
          <cell r="K810">
            <v>844170</v>
          </cell>
          <cell r="L810">
            <v>0</v>
          </cell>
        </row>
        <row r="815">
          <cell r="G815">
            <v>155000</v>
          </cell>
          <cell r="K815">
            <v>155000</v>
          </cell>
          <cell r="L815">
            <v>0</v>
          </cell>
        </row>
        <row r="817">
          <cell r="G817">
            <v>19088188.699999999</v>
          </cell>
          <cell r="K817">
            <v>19088188.699999999</v>
          </cell>
          <cell r="L817">
            <v>0</v>
          </cell>
        </row>
        <row r="818">
          <cell r="G818">
            <v>1829871.3</v>
          </cell>
          <cell r="I818">
            <v>600000</v>
          </cell>
          <cell r="K818">
            <v>2429871.2999999998</v>
          </cell>
          <cell r="L818">
            <v>0</v>
          </cell>
        </row>
        <row r="819">
          <cell r="G819">
            <v>1528941.21</v>
          </cell>
          <cell r="I819">
            <v>727046</v>
          </cell>
          <cell r="K819">
            <v>2255987.21</v>
          </cell>
          <cell r="L819">
            <v>0</v>
          </cell>
        </row>
        <row r="826">
          <cell r="G826">
            <v>500000</v>
          </cell>
          <cell r="K826">
            <v>500000</v>
          </cell>
          <cell r="L826">
            <v>0</v>
          </cell>
        </row>
        <row r="833">
          <cell r="G833">
            <v>300000</v>
          </cell>
          <cell r="K833">
            <v>300000</v>
          </cell>
          <cell r="L833">
            <v>0</v>
          </cell>
        </row>
        <row r="840">
          <cell r="G840">
            <v>2404595</v>
          </cell>
          <cell r="K840">
            <v>2404595</v>
          </cell>
          <cell r="L840">
            <v>0</v>
          </cell>
        </row>
        <row r="842">
          <cell r="G842">
            <v>447500</v>
          </cell>
          <cell r="I842">
            <v>60000</v>
          </cell>
          <cell r="K842">
            <v>507500</v>
          </cell>
          <cell r="L842">
            <v>0</v>
          </cell>
        </row>
        <row r="843">
          <cell r="G843">
            <v>50750</v>
          </cell>
          <cell r="K843">
            <v>50750</v>
          </cell>
        </row>
        <row r="845">
          <cell r="G845">
            <v>60000</v>
          </cell>
          <cell r="I845">
            <v>-60000</v>
          </cell>
          <cell r="K845">
            <v>0</v>
          </cell>
          <cell r="L845">
            <v>0</v>
          </cell>
        </row>
        <row r="850">
          <cell r="G850">
            <v>1682749</v>
          </cell>
          <cell r="K850">
            <v>1682749</v>
          </cell>
          <cell r="L850">
            <v>0</v>
          </cell>
        </row>
        <row r="852">
          <cell r="G852">
            <v>171800</v>
          </cell>
          <cell r="K852">
            <v>171800</v>
          </cell>
          <cell r="L852">
            <v>0</v>
          </cell>
        </row>
        <row r="853">
          <cell r="G853">
            <v>100000</v>
          </cell>
          <cell r="K853">
            <v>100000</v>
          </cell>
          <cell r="L853">
            <v>0</v>
          </cell>
        </row>
        <row r="855">
          <cell r="G855">
            <v>3537669</v>
          </cell>
          <cell r="K855">
            <v>3537669</v>
          </cell>
          <cell r="L855">
            <v>0</v>
          </cell>
        </row>
        <row r="857">
          <cell r="K857">
            <v>0</v>
          </cell>
          <cell r="L857">
            <v>0</v>
          </cell>
        </row>
        <row r="858">
          <cell r="K858">
            <v>0</v>
          </cell>
          <cell r="L858">
            <v>0</v>
          </cell>
        </row>
        <row r="860">
          <cell r="K860">
            <v>0</v>
          </cell>
          <cell r="L860">
            <v>0</v>
          </cell>
        </row>
        <row r="866">
          <cell r="G866">
            <v>79000</v>
          </cell>
          <cell r="K866">
            <v>79000</v>
          </cell>
          <cell r="L866">
            <v>0</v>
          </cell>
        </row>
        <row r="869">
          <cell r="G869">
            <v>71000</v>
          </cell>
          <cell r="K869">
            <v>71000</v>
          </cell>
          <cell r="L869">
            <v>0</v>
          </cell>
        </row>
        <row r="873">
          <cell r="G873">
            <v>75800</v>
          </cell>
          <cell r="K873">
            <v>75800</v>
          </cell>
          <cell r="L873">
            <v>0</v>
          </cell>
        </row>
        <row r="874">
          <cell r="G874">
            <v>80600</v>
          </cell>
          <cell r="K874">
            <v>80600</v>
          </cell>
          <cell r="L874">
            <v>0</v>
          </cell>
        </row>
        <row r="876">
          <cell r="G876">
            <v>19000</v>
          </cell>
          <cell r="K876">
            <v>19000</v>
          </cell>
          <cell r="L876">
            <v>0</v>
          </cell>
        </row>
        <row r="879">
          <cell r="G879">
            <v>60900</v>
          </cell>
          <cell r="K879">
            <v>60900</v>
          </cell>
          <cell r="L879">
            <v>0</v>
          </cell>
        </row>
        <row r="881">
          <cell r="G881">
            <v>117600</v>
          </cell>
          <cell r="K881">
            <v>117600</v>
          </cell>
          <cell r="L881">
            <v>0</v>
          </cell>
        </row>
        <row r="882">
          <cell r="G882">
            <v>5000</v>
          </cell>
          <cell r="K882">
            <v>5000</v>
          </cell>
          <cell r="L882">
            <v>0</v>
          </cell>
        </row>
        <row r="886">
          <cell r="G886">
            <v>219438.4</v>
          </cell>
          <cell r="K886">
            <v>219438.4</v>
          </cell>
          <cell r="L886">
            <v>0</v>
          </cell>
        </row>
        <row r="893">
          <cell r="G893">
            <v>1418739</v>
          </cell>
          <cell r="K893">
            <v>1418739</v>
          </cell>
          <cell r="L893">
            <v>0</v>
          </cell>
        </row>
        <row r="895">
          <cell r="G895">
            <v>1122616</v>
          </cell>
          <cell r="K895">
            <v>1122616</v>
          </cell>
          <cell r="L895">
            <v>0</v>
          </cell>
        </row>
        <row r="897">
          <cell r="K897">
            <v>0</v>
          </cell>
          <cell r="L897">
            <v>0</v>
          </cell>
        </row>
        <row r="898">
          <cell r="G898">
            <v>15000</v>
          </cell>
          <cell r="K898">
            <v>15000</v>
          </cell>
          <cell r="L898">
            <v>0</v>
          </cell>
        </row>
        <row r="899">
          <cell r="G899">
            <v>14900</v>
          </cell>
          <cell r="K899">
            <v>14900</v>
          </cell>
          <cell r="L899">
            <v>0</v>
          </cell>
        </row>
        <row r="901">
          <cell r="G901">
            <v>50000</v>
          </cell>
          <cell r="K901">
            <v>50000</v>
          </cell>
          <cell r="L901">
            <v>0</v>
          </cell>
        </row>
        <row r="907">
          <cell r="G907">
            <v>150000</v>
          </cell>
          <cell r="K907">
            <v>150000</v>
          </cell>
          <cell r="L907">
            <v>0</v>
          </cell>
        </row>
        <row r="910">
          <cell r="K910">
            <v>0</v>
          </cell>
          <cell r="L910">
            <v>0</v>
          </cell>
        </row>
        <row r="914">
          <cell r="G914">
            <v>14903</v>
          </cell>
          <cell r="I914">
            <v>0</v>
          </cell>
          <cell r="K914">
            <v>14903</v>
          </cell>
          <cell r="L914">
            <v>0</v>
          </cell>
        </row>
        <row r="915">
          <cell r="G915">
            <v>81937</v>
          </cell>
          <cell r="K915">
            <v>81937</v>
          </cell>
          <cell r="L915">
            <v>0</v>
          </cell>
        </row>
        <row r="917">
          <cell r="G917">
            <v>149410</v>
          </cell>
          <cell r="I917">
            <v>0</v>
          </cell>
          <cell r="K917">
            <v>149410</v>
          </cell>
          <cell r="L917">
            <v>0</v>
          </cell>
        </row>
        <row r="918">
          <cell r="G918">
            <v>89750</v>
          </cell>
          <cell r="I918">
            <v>0</v>
          </cell>
          <cell r="K918">
            <v>89750</v>
          </cell>
          <cell r="L918">
            <v>0</v>
          </cell>
        </row>
        <row r="921">
          <cell r="K921">
            <v>0</v>
          </cell>
          <cell r="L921">
            <v>0</v>
          </cell>
        </row>
        <row r="922">
          <cell r="K922">
            <v>0</v>
          </cell>
          <cell r="L922">
            <v>0</v>
          </cell>
        </row>
        <row r="925">
          <cell r="G925">
            <v>118000</v>
          </cell>
          <cell r="K925">
            <v>118000</v>
          </cell>
          <cell r="L925">
            <v>0</v>
          </cell>
        </row>
        <row r="933">
          <cell r="G933">
            <v>8343382</v>
          </cell>
          <cell r="K933">
            <v>8343382</v>
          </cell>
          <cell r="L933">
            <v>0</v>
          </cell>
        </row>
        <row r="935">
          <cell r="K935">
            <v>0</v>
          </cell>
          <cell r="L935">
            <v>0</v>
          </cell>
        </row>
        <row r="936">
          <cell r="K936">
            <v>0</v>
          </cell>
          <cell r="L936">
            <v>0</v>
          </cell>
        </row>
        <row r="938">
          <cell r="K938">
            <v>0</v>
          </cell>
          <cell r="L938">
            <v>0</v>
          </cell>
        </row>
        <row r="944">
          <cell r="G944">
            <v>246742.88</v>
          </cell>
          <cell r="I944">
            <v>0</v>
          </cell>
          <cell r="K944">
            <v>246742.88</v>
          </cell>
          <cell r="L944">
            <v>0</v>
          </cell>
        </row>
        <row r="945">
          <cell r="G945">
            <v>243257.12</v>
          </cell>
          <cell r="K945">
            <v>243257.12</v>
          </cell>
          <cell r="L945">
            <v>0</v>
          </cell>
        </row>
        <row r="948">
          <cell r="G948">
            <v>490000</v>
          </cell>
          <cell r="I948">
            <v>0</v>
          </cell>
          <cell r="K948">
            <v>490000</v>
          </cell>
          <cell r="L948">
            <v>0</v>
          </cell>
        </row>
        <row r="951">
          <cell r="G951">
            <v>7903824.0499999998</v>
          </cell>
          <cell r="I951">
            <v>0</v>
          </cell>
          <cell r="K951">
            <v>7903824.0499999998</v>
          </cell>
          <cell r="L951">
            <v>0</v>
          </cell>
        </row>
        <row r="955">
          <cell r="G955">
            <v>1488000</v>
          </cell>
          <cell r="K955">
            <v>1488000</v>
          </cell>
          <cell r="L955">
            <v>0</v>
          </cell>
        </row>
        <row r="958">
          <cell r="G958">
            <v>12000</v>
          </cell>
          <cell r="K958">
            <v>12000</v>
          </cell>
          <cell r="L958">
            <v>0</v>
          </cell>
        </row>
        <row r="962">
          <cell r="G962">
            <v>4700</v>
          </cell>
          <cell r="I962">
            <v>0</v>
          </cell>
          <cell r="J962">
            <v>0</v>
          </cell>
          <cell r="K962">
            <v>4700</v>
          </cell>
          <cell r="L962">
            <v>0</v>
          </cell>
        </row>
        <row r="963">
          <cell r="G963">
            <v>85000</v>
          </cell>
          <cell r="K963">
            <v>85000</v>
          </cell>
          <cell r="L963">
            <v>0</v>
          </cell>
        </row>
        <row r="965">
          <cell r="G965">
            <v>5000</v>
          </cell>
          <cell r="K965">
            <v>5000</v>
          </cell>
          <cell r="L965">
            <v>0</v>
          </cell>
        </row>
        <row r="966">
          <cell r="G966">
            <v>103700</v>
          </cell>
          <cell r="K966">
            <v>103700</v>
          </cell>
          <cell r="L966">
            <v>0</v>
          </cell>
        </row>
        <row r="969">
          <cell r="G969">
            <v>378400</v>
          </cell>
          <cell r="K969">
            <v>378400</v>
          </cell>
          <cell r="L969">
            <v>0</v>
          </cell>
        </row>
        <row r="971">
          <cell r="G971">
            <v>196600</v>
          </cell>
          <cell r="K971">
            <v>196600</v>
          </cell>
          <cell r="L971">
            <v>0</v>
          </cell>
        </row>
        <row r="972">
          <cell r="G972">
            <v>4500</v>
          </cell>
          <cell r="K972">
            <v>4500</v>
          </cell>
          <cell r="L972">
            <v>0</v>
          </cell>
        </row>
        <row r="976">
          <cell r="G976">
            <v>9528788.5199999996</v>
          </cell>
          <cell r="I976">
            <v>274361.90000000002</v>
          </cell>
          <cell r="K976">
            <v>9803150.4199999999</v>
          </cell>
          <cell r="L976">
            <v>0</v>
          </cell>
        </row>
        <row r="977">
          <cell r="G977">
            <v>279197.09999999998</v>
          </cell>
          <cell r="I977">
            <v>49328.26</v>
          </cell>
          <cell r="K977">
            <v>328525.36</v>
          </cell>
          <cell r="L977">
            <v>0</v>
          </cell>
        </row>
        <row r="984">
          <cell r="G984">
            <v>320000</v>
          </cell>
          <cell r="I984">
            <v>2000000</v>
          </cell>
          <cell r="K984">
            <v>2320000</v>
          </cell>
          <cell r="L984">
            <v>0</v>
          </cell>
        </row>
        <row r="987">
          <cell r="G987">
            <v>568100</v>
          </cell>
          <cell r="K987">
            <v>568100</v>
          </cell>
          <cell r="L987">
            <v>0</v>
          </cell>
        </row>
        <row r="989">
          <cell r="G989">
            <v>15652436.699999999</v>
          </cell>
          <cell r="K989">
            <v>15652436.699999999</v>
          </cell>
          <cell r="L989">
            <v>0</v>
          </cell>
        </row>
        <row r="990">
          <cell r="G990">
            <v>2843914</v>
          </cell>
          <cell r="K990">
            <v>2843914</v>
          </cell>
          <cell r="L990">
            <v>0</v>
          </cell>
        </row>
        <row r="991">
          <cell r="G991">
            <v>32946</v>
          </cell>
          <cell r="K991">
            <v>32946</v>
          </cell>
          <cell r="L991">
            <v>0</v>
          </cell>
        </row>
        <row r="996">
          <cell r="G996">
            <v>180000</v>
          </cell>
          <cell r="K996">
            <v>180000</v>
          </cell>
          <cell r="L996">
            <v>0</v>
          </cell>
        </row>
        <row r="1003">
          <cell r="G1003">
            <v>15429422</v>
          </cell>
          <cell r="H1003">
            <v>15429422</v>
          </cell>
          <cell r="K1003">
            <v>15429422</v>
          </cell>
          <cell r="L1003">
            <v>15429422</v>
          </cell>
        </row>
        <row r="1005">
          <cell r="G1005">
            <v>0</v>
          </cell>
          <cell r="K1005">
            <v>0</v>
          </cell>
          <cell r="L1005">
            <v>0</v>
          </cell>
        </row>
        <row r="1007">
          <cell r="G1007">
            <v>17000000</v>
          </cell>
          <cell r="K1007">
            <v>17000000</v>
          </cell>
          <cell r="L1007">
            <v>0</v>
          </cell>
        </row>
        <row r="1010">
          <cell r="G1010">
            <v>3324000</v>
          </cell>
          <cell r="K1010">
            <v>3324000</v>
          </cell>
          <cell r="L1010">
            <v>0</v>
          </cell>
        </row>
        <row r="1016">
          <cell r="G1016">
            <v>10639300</v>
          </cell>
          <cell r="K1016">
            <v>10639300</v>
          </cell>
          <cell r="L1016">
            <v>0</v>
          </cell>
        </row>
        <row r="1022">
          <cell r="K1022">
            <v>0</v>
          </cell>
          <cell r="L1022">
            <v>0</v>
          </cell>
        </row>
        <row r="1023">
          <cell r="G1023">
            <v>308000</v>
          </cell>
          <cell r="H1023">
            <v>308000</v>
          </cell>
          <cell r="K1023">
            <v>308000</v>
          </cell>
          <cell r="L1023">
            <v>308000</v>
          </cell>
        </row>
        <row r="1025">
          <cell r="K1025">
            <v>0</v>
          </cell>
          <cell r="L1025">
            <v>0</v>
          </cell>
        </row>
        <row r="1026">
          <cell r="G1026">
            <v>15400000</v>
          </cell>
          <cell r="H1026">
            <v>15400000</v>
          </cell>
          <cell r="K1026">
            <v>15400000</v>
          </cell>
          <cell r="L1026">
            <v>15400000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7"/>
  <sheetViews>
    <sheetView tabSelected="1" topLeftCell="A455" workbookViewId="0">
      <selection activeCell="A734" sqref="A734:XFD739"/>
    </sheetView>
  </sheetViews>
  <sheetFormatPr defaultRowHeight="15" x14ac:dyDescent="0.25"/>
  <cols>
    <col min="1" max="1" width="38.7109375" style="36" customWidth="1"/>
    <col min="2" max="2" width="6.28515625" style="36" customWidth="1"/>
    <col min="3" max="3" width="6.5703125" style="36" customWidth="1"/>
    <col min="4" max="4" width="11.28515625" style="36" customWidth="1"/>
    <col min="5" max="5" width="7" style="36" customWidth="1"/>
    <col min="6" max="6" width="16.28515625" style="3" hidden="1" customWidth="1"/>
    <col min="7" max="7" width="15" style="3" hidden="1" customWidth="1"/>
    <col min="8" max="8" width="13.5703125" style="3" hidden="1" customWidth="1"/>
    <col min="9" max="9" width="12.42578125" style="3" hidden="1" customWidth="1"/>
    <col min="10" max="10" width="16.28515625" style="3" customWidth="1"/>
    <col min="11" max="11" width="14.42578125" style="3" customWidth="1"/>
  </cols>
  <sheetData>
    <row r="1" spans="1:11" ht="15" customHeight="1" x14ac:dyDescent="0.25">
      <c r="A1" s="1" t="s">
        <v>0</v>
      </c>
      <c r="B1" s="1"/>
      <c r="C1" s="1"/>
      <c r="D1" s="1"/>
      <c r="E1" s="1"/>
      <c r="F1" s="2"/>
      <c r="G1" s="2"/>
      <c r="K1" s="4" t="s">
        <v>1</v>
      </c>
    </row>
    <row r="2" spans="1:11" ht="15" customHeight="1" x14ac:dyDescent="0.25">
      <c r="A2" s="49" t="s">
        <v>0</v>
      </c>
      <c r="B2" s="49"/>
      <c r="C2" s="49"/>
      <c r="D2" s="49"/>
      <c r="E2" s="49"/>
      <c r="F2" s="49"/>
      <c r="G2" s="49"/>
      <c r="K2" s="5" t="s">
        <v>2</v>
      </c>
    </row>
    <row r="3" spans="1:11" ht="15" customHeight="1" x14ac:dyDescent="0.25">
      <c r="A3" s="6"/>
      <c r="B3" s="6"/>
      <c r="C3" s="6"/>
      <c r="D3" s="6"/>
      <c r="E3" s="6"/>
      <c r="F3" s="7"/>
      <c r="G3" s="7"/>
      <c r="K3" s="8" t="s">
        <v>3</v>
      </c>
    </row>
    <row r="4" spans="1:11" ht="15" customHeight="1" x14ac:dyDescent="0.25">
      <c r="A4" s="49"/>
      <c r="B4" s="49"/>
      <c r="C4" s="49"/>
      <c r="D4" s="49"/>
      <c r="E4" s="49"/>
      <c r="F4" s="49"/>
      <c r="G4" s="49"/>
      <c r="K4" s="8" t="s">
        <v>4</v>
      </c>
    </row>
    <row r="5" spans="1:11" x14ac:dyDescent="0.25">
      <c r="A5" s="6"/>
      <c r="B5" s="6"/>
      <c r="C5" s="6"/>
      <c r="D5" s="6"/>
      <c r="E5" s="6"/>
      <c r="F5" s="7"/>
      <c r="G5" s="7"/>
      <c r="K5" s="9"/>
    </row>
    <row r="6" spans="1:11" ht="63" customHeight="1" x14ac:dyDescent="0.25">
      <c r="A6" s="53" t="s">
        <v>5</v>
      </c>
      <c r="B6" s="53"/>
      <c r="C6" s="53"/>
      <c r="D6" s="53"/>
      <c r="E6" s="53"/>
      <c r="F6" s="53"/>
      <c r="G6" s="53"/>
      <c r="H6" s="53"/>
      <c r="I6" s="53"/>
      <c r="J6" s="53"/>
      <c r="K6" s="53"/>
    </row>
    <row r="7" spans="1:11" x14ac:dyDescent="0.25">
      <c r="A7" s="10" t="s">
        <v>0</v>
      </c>
      <c r="B7" s="50"/>
      <c r="C7" s="50"/>
      <c r="D7" s="50"/>
      <c r="E7" s="50"/>
      <c r="F7" s="50"/>
      <c r="G7" s="50"/>
      <c r="K7" s="11" t="s">
        <v>6</v>
      </c>
    </row>
    <row r="8" spans="1:11" ht="15" customHeight="1" x14ac:dyDescent="0.25">
      <c r="A8" s="51" t="s">
        <v>7</v>
      </c>
      <c r="B8" s="51" t="s">
        <v>8</v>
      </c>
      <c r="C8" s="51" t="s">
        <v>9</v>
      </c>
      <c r="D8" s="51" t="s">
        <v>10</v>
      </c>
      <c r="E8" s="51" t="s">
        <v>11</v>
      </c>
      <c r="F8" s="42" t="s">
        <v>12</v>
      </c>
      <c r="G8" s="44" t="s">
        <v>13</v>
      </c>
      <c r="H8" s="46" t="s">
        <v>14</v>
      </c>
      <c r="I8" s="46" t="s">
        <v>14</v>
      </c>
      <c r="J8" s="47" t="s">
        <v>12</v>
      </c>
      <c r="K8" s="48" t="s">
        <v>13</v>
      </c>
    </row>
    <row r="9" spans="1:11" ht="48.75" customHeight="1" x14ac:dyDescent="0.25">
      <c r="A9" s="52" t="s">
        <v>0</v>
      </c>
      <c r="B9" s="52" t="s">
        <v>0</v>
      </c>
      <c r="C9" s="52" t="s">
        <v>0</v>
      </c>
      <c r="D9" s="52" t="s">
        <v>0</v>
      </c>
      <c r="E9" s="52" t="s">
        <v>0</v>
      </c>
      <c r="F9" s="43" t="s">
        <v>0</v>
      </c>
      <c r="G9" s="45" t="s">
        <v>0</v>
      </c>
      <c r="H9" s="46"/>
      <c r="I9" s="46"/>
      <c r="J9" s="47" t="s">
        <v>0</v>
      </c>
      <c r="K9" s="48" t="s">
        <v>0</v>
      </c>
    </row>
    <row r="10" spans="1:11" x14ac:dyDescent="0.25">
      <c r="A10" s="12" t="s">
        <v>15</v>
      </c>
      <c r="B10" s="13" t="s">
        <v>16</v>
      </c>
      <c r="C10" s="13" t="s">
        <v>0</v>
      </c>
      <c r="D10" s="13" t="s">
        <v>0</v>
      </c>
      <c r="E10" s="14" t="s">
        <v>0</v>
      </c>
      <c r="F10" s="15">
        <f t="shared" ref="F10:K10" si="0">F11+F21+F36+F65+F70+F83+F88</f>
        <v>185904700.03999999</v>
      </c>
      <c r="G10" s="15">
        <f t="shared" si="0"/>
        <v>1529370</v>
      </c>
      <c r="H10" s="15">
        <f t="shared" si="0"/>
        <v>521690.16000000003</v>
      </c>
      <c r="I10" s="15">
        <f t="shared" si="0"/>
        <v>0</v>
      </c>
      <c r="J10" s="15">
        <f t="shared" si="0"/>
        <v>186426390.19999999</v>
      </c>
      <c r="K10" s="15">
        <f t="shared" si="0"/>
        <v>1529370</v>
      </c>
    </row>
    <row r="11" spans="1:11" ht="38.25" x14ac:dyDescent="0.25">
      <c r="A11" s="12" t="s">
        <v>17</v>
      </c>
      <c r="B11" s="13" t="s">
        <v>16</v>
      </c>
      <c r="C11" s="13" t="s">
        <v>18</v>
      </c>
      <c r="D11" s="13" t="s">
        <v>0</v>
      </c>
      <c r="E11" s="14" t="s">
        <v>0</v>
      </c>
      <c r="F11" s="15">
        <f>F12</f>
        <v>2962845</v>
      </c>
      <c r="G11" s="15">
        <f t="shared" ref="G11:K12" si="1">G12</f>
        <v>0</v>
      </c>
      <c r="H11" s="15">
        <f t="shared" si="1"/>
        <v>0</v>
      </c>
      <c r="I11" s="15">
        <f t="shared" si="1"/>
        <v>0</v>
      </c>
      <c r="J11" s="15">
        <f t="shared" si="1"/>
        <v>2962845</v>
      </c>
      <c r="K11" s="15">
        <f t="shared" si="1"/>
        <v>0</v>
      </c>
    </row>
    <row r="12" spans="1:11" x14ac:dyDescent="0.25">
      <c r="A12" s="16" t="s">
        <v>19</v>
      </c>
      <c r="B12" s="17" t="s">
        <v>16</v>
      </c>
      <c r="C12" s="17" t="s">
        <v>18</v>
      </c>
      <c r="D12" s="17" t="s">
        <v>20</v>
      </c>
      <c r="E12" s="18"/>
      <c r="F12" s="15">
        <f>F13</f>
        <v>2962845</v>
      </c>
      <c r="G12" s="15">
        <f t="shared" si="1"/>
        <v>0</v>
      </c>
      <c r="H12" s="15">
        <f t="shared" si="1"/>
        <v>0</v>
      </c>
      <c r="I12" s="15">
        <f t="shared" si="1"/>
        <v>0</v>
      </c>
      <c r="J12" s="15">
        <f t="shared" si="1"/>
        <v>2962845</v>
      </c>
      <c r="K12" s="15">
        <f t="shared" si="1"/>
        <v>0</v>
      </c>
    </row>
    <row r="13" spans="1:11" ht="25.5" x14ac:dyDescent="0.25">
      <c r="A13" s="19" t="s">
        <v>21</v>
      </c>
      <c r="B13" s="17" t="s">
        <v>16</v>
      </c>
      <c r="C13" s="17" t="s">
        <v>18</v>
      </c>
      <c r="D13" s="17" t="s">
        <v>22</v>
      </c>
      <c r="E13" s="18"/>
      <c r="F13" s="15">
        <f>F14+F16+F19</f>
        <v>2962845</v>
      </c>
      <c r="G13" s="15">
        <f t="shared" ref="G13:K13" si="2">G14+G16+G19</f>
        <v>0</v>
      </c>
      <c r="H13" s="15">
        <f t="shared" si="2"/>
        <v>0</v>
      </c>
      <c r="I13" s="15">
        <f t="shared" si="2"/>
        <v>0</v>
      </c>
      <c r="J13" s="15">
        <f t="shared" si="2"/>
        <v>2962845</v>
      </c>
      <c r="K13" s="15">
        <f t="shared" si="2"/>
        <v>0</v>
      </c>
    </row>
    <row r="14" spans="1:11" ht="25.5" x14ac:dyDescent="0.25">
      <c r="A14" s="20" t="s">
        <v>23</v>
      </c>
      <c r="B14" s="17" t="s">
        <v>16</v>
      </c>
      <c r="C14" s="17" t="s">
        <v>18</v>
      </c>
      <c r="D14" s="17" t="s">
        <v>24</v>
      </c>
      <c r="E14" s="18"/>
      <c r="F14" s="15">
        <f>F15</f>
        <v>2404595</v>
      </c>
      <c r="G14" s="15">
        <f t="shared" ref="G14:K14" si="3">G15</f>
        <v>0</v>
      </c>
      <c r="H14" s="15">
        <f t="shared" si="3"/>
        <v>0</v>
      </c>
      <c r="I14" s="15">
        <f t="shared" si="3"/>
        <v>0</v>
      </c>
      <c r="J14" s="15">
        <f t="shared" si="3"/>
        <v>2404595</v>
      </c>
      <c r="K14" s="15">
        <f t="shared" si="3"/>
        <v>0</v>
      </c>
    </row>
    <row r="15" spans="1:11" ht="76.5" x14ac:dyDescent="0.25">
      <c r="A15" s="20" t="s">
        <v>25</v>
      </c>
      <c r="B15" s="17" t="s">
        <v>16</v>
      </c>
      <c r="C15" s="17" t="s">
        <v>26</v>
      </c>
      <c r="D15" s="17" t="s">
        <v>24</v>
      </c>
      <c r="E15" s="18">
        <v>100</v>
      </c>
      <c r="F15" s="15">
        <f>'[1]9.ведомства'!G840</f>
        <v>2404595</v>
      </c>
      <c r="G15" s="15">
        <f>'[1]9.ведомства'!H840</f>
        <v>0</v>
      </c>
      <c r="H15" s="15">
        <f>'[1]9.ведомства'!I840</f>
        <v>0</v>
      </c>
      <c r="I15" s="15">
        <f>'[1]9.ведомства'!J840</f>
        <v>0</v>
      </c>
      <c r="J15" s="15">
        <f>'[1]9.ведомства'!K840</f>
        <v>2404595</v>
      </c>
      <c r="K15" s="15">
        <f>'[1]9.ведомства'!L840</f>
        <v>0</v>
      </c>
    </row>
    <row r="16" spans="1:11" ht="25.5" x14ac:dyDescent="0.25">
      <c r="A16" s="21" t="s">
        <v>27</v>
      </c>
      <c r="B16" s="17" t="s">
        <v>16</v>
      </c>
      <c r="C16" s="17" t="s">
        <v>18</v>
      </c>
      <c r="D16" s="17" t="s">
        <v>28</v>
      </c>
      <c r="E16" s="18"/>
      <c r="F16" s="15">
        <f>SUM(F17:F18)</f>
        <v>498250</v>
      </c>
      <c r="G16" s="15">
        <f t="shared" ref="G16:K16" si="4">SUM(G17:G18)</f>
        <v>0</v>
      </c>
      <c r="H16" s="15">
        <f t="shared" si="4"/>
        <v>60000</v>
      </c>
      <c r="I16" s="15">
        <f t="shared" si="4"/>
        <v>0</v>
      </c>
      <c r="J16" s="15">
        <f t="shared" si="4"/>
        <v>558250</v>
      </c>
      <c r="K16" s="15">
        <f t="shared" si="4"/>
        <v>0</v>
      </c>
    </row>
    <row r="17" spans="1:11" ht="76.5" x14ac:dyDescent="0.25">
      <c r="A17" s="20" t="s">
        <v>25</v>
      </c>
      <c r="B17" s="17" t="s">
        <v>16</v>
      </c>
      <c r="C17" s="17" t="s">
        <v>18</v>
      </c>
      <c r="D17" s="17" t="s">
        <v>28</v>
      </c>
      <c r="E17" s="18">
        <v>100</v>
      </c>
      <c r="F17" s="15">
        <f>'[1]9.ведомства'!G842</f>
        <v>447500</v>
      </c>
      <c r="G17" s="15">
        <f>'[1]9.ведомства'!H842</f>
        <v>0</v>
      </c>
      <c r="H17" s="15">
        <f>'[1]9.ведомства'!I842</f>
        <v>60000</v>
      </c>
      <c r="I17" s="15">
        <f>'[1]9.ведомства'!J842</f>
        <v>0</v>
      </c>
      <c r="J17" s="15">
        <f>'[1]9.ведомства'!K842</f>
        <v>507500</v>
      </c>
      <c r="K17" s="15">
        <f>'[1]9.ведомства'!L842</f>
        <v>0</v>
      </c>
    </row>
    <row r="18" spans="1:11" ht="25.5" x14ac:dyDescent="0.25">
      <c r="A18" s="20" t="s">
        <v>29</v>
      </c>
      <c r="B18" s="17" t="s">
        <v>16</v>
      </c>
      <c r="C18" s="17" t="s">
        <v>18</v>
      </c>
      <c r="D18" s="17" t="s">
        <v>28</v>
      </c>
      <c r="E18" s="17" t="s">
        <v>30</v>
      </c>
      <c r="F18" s="15">
        <f>'[1]9.ведомства'!G843</f>
        <v>50750</v>
      </c>
      <c r="G18" s="15">
        <f>'[1]9.ведомства'!H843</f>
        <v>0</v>
      </c>
      <c r="H18" s="15">
        <f>'[1]9.ведомства'!I843</f>
        <v>0</v>
      </c>
      <c r="I18" s="15">
        <f>'[1]9.ведомства'!J843</f>
        <v>0</v>
      </c>
      <c r="J18" s="15">
        <f>'[1]9.ведомства'!K843</f>
        <v>50750</v>
      </c>
      <c r="K18" s="15">
        <f t="shared" ref="K18" si="5">G18+I18</f>
        <v>0</v>
      </c>
    </row>
    <row r="19" spans="1:11" ht="63.75" hidden="1" x14ac:dyDescent="0.25">
      <c r="A19" s="20" t="s">
        <v>31</v>
      </c>
      <c r="B19" s="17" t="s">
        <v>16</v>
      </c>
      <c r="C19" s="17" t="s">
        <v>18</v>
      </c>
      <c r="D19" s="17" t="s">
        <v>32</v>
      </c>
      <c r="E19" s="18"/>
      <c r="F19" s="15">
        <f>F20</f>
        <v>60000</v>
      </c>
      <c r="G19" s="15">
        <f t="shared" ref="G19:K19" si="6">G20</f>
        <v>0</v>
      </c>
      <c r="H19" s="15">
        <f t="shared" si="6"/>
        <v>-60000</v>
      </c>
      <c r="I19" s="15">
        <f t="shared" si="6"/>
        <v>0</v>
      </c>
      <c r="J19" s="15">
        <f t="shared" si="6"/>
        <v>0</v>
      </c>
      <c r="K19" s="15">
        <f t="shared" si="6"/>
        <v>0</v>
      </c>
    </row>
    <row r="20" spans="1:11" ht="76.5" hidden="1" x14ac:dyDescent="0.25">
      <c r="A20" s="20" t="s">
        <v>25</v>
      </c>
      <c r="B20" s="17" t="s">
        <v>16</v>
      </c>
      <c r="C20" s="17" t="s">
        <v>18</v>
      </c>
      <c r="D20" s="17" t="s">
        <v>32</v>
      </c>
      <c r="E20" s="18">
        <v>100</v>
      </c>
      <c r="F20" s="15">
        <f>'[1]9.ведомства'!G845</f>
        <v>60000</v>
      </c>
      <c r="G20" s="15">
        <f>'[1]9.ведомства'!H845</f>
        <v>0</v>
      </c>
      <c r="H20" s="15">
        <f>'[1]9.ведомства'!I845</f>
        <v>-60000</v>
      </c>
      <c r="I20" s="15">
        <f>'[1]9.ведомства'!J845</f>
        <v>0</v>
      </c>
      <c r="J20" s="15">
        <f>'[1]9.ведомства'!K845</f>
        <v>0</v>
      </c>
      <c r="K20" s="15">
        <f>'[1]9.ведомства'!L845</f>
        <v>0</v>
      </c>
    </row>
    <row r="21" spans="1:11" ht="51" x14ac:dyDescent="0.25">
      <c r="A21" s="22" t="s">
        <v>33</v>
      </c>
      <c r="B21" s="17" t="s">
        <v>16</v>
      </c>
      <c r="C21" s="17" t="s">
        <v>34</v>
      </c>
      <c r="D21" s="17"/>
      <c r="E21" s="17"/>
      <c r="F21" s="15">
        <f>F22</f>
        <v>5492218</v>
      </c>
      <c r="G21" s="15">
        <f t="shared" ref="G21:K22" si="7">G22</f>
        <v>0</v>
      </c>
      <c r="H21" s="15">
        <f t="shared" si="7"/>
        <v>0</v>
      </c>
      <c r="I21" s="15">
        <f t="shared" si="7"/>
        <v>0</v>
      </c>
      <c r="J21" s="15">
        <f t="shared" si="7"/>
        <v>5492218</v>
      </c>
      <c r="K21" s="15">
        <f t="shared" si="7"/>
        <v>0</v>
      </c>
    </row>
    <row r="22" spans="1:11" x14ac:dyDescent="0.25">
      <c r="A22" s="16" t="s">
        <v>19</v>
      </c>
      <c r="B22" s="17" t="s">
        <v>16</v>
      </c>
      <c r="C22" s="17" t="s">
        <v>34</v>
      </c>
      <c r="D22" s="17" t="s">
        <v>20</v>
      </c>
      <c r="E22" s="17"/>
      <c r="F22" s="15">
        <f>F23</f>
        <v>5492218</v>
      </c>
      <c r="G22" s="15">
        <f t="shared" si="7"/>
        <v>0</v>
      </c>
      <c r="H22" s="15">
        <f t="shared" si="7"/>
        <v>0</v>
      </c>
      <c r="I22" s="15">
        <f t="shared" si="7"/>
        <v>0</v>
      </c>
      <c r="J22" s="15">
        <f t="shared" si="7"/>
        <v>5492218</v>
      </c>
      <c r="K22" s="15">
        <f t="shared" si="7"/>
        <v>0</v>
      </c>
    </row>
    <row r="23" spans="1:11" ht="25.5" x14ac:dyDescent="0.25">
      <c r="A23" s="19" t="s">
        <v>21</v>
      </c>
      <c r="B23" s="17" t="s">
        <v>16</v>
      </c>
      <c r="C23" s="17" t="s">
        <v>34</v>
      </c>
      <c r="D23" s="17" t="s">
        <v>22</v>
      </c>
      <c r="E23" s="17"/>
      <c r="F23" s="15">
        <f>F24+F26+F29+F31+F34</f>
        <v>5492218</v>
      </c>
      <c r="G23" s="15">
        <f t="shared" ref="G23:K23" si="8">G24+G26+G29+G31+G34</f>
        <v>0</v>
      </c>
      <c r="H23" s="15">
        <f t="shared" si="8"/>
        <v>0</v>
      </c>
      <c r="I23" s="15">
        <f t="shared" si="8"/>
        <v>0</v>
      </c>
      <c r="J23" s="15">
        <f t="shared" si="8"/>
        <v>5492218</v>
      </c>
      <c r="K23" s="15">
        <f t="shared" si="8"/>
        <v>0</v>
      </c>
    </row>
    <row r="24" spans="1:11" ht="38.25" x14ac:dyDescent="0.25">
      <c r="A24" s="19" t="s">
        <v>35</v>
      </c>
      <c r="B24" s="17" t="s">
        <v>16</v>
      </c>
      <c r="C24" s="17" t="s">
        <v>34</v>
      </c>
      <c r="D24" s="17" t="s">
        <v>36</v>
      </c>
      <c r="E24" s="17"/>
      <c r="F24" s="15">
        <f>F25</f>
        <v>1682749</v>
      </c>
      <c r="G24" s="15">
        <f t="shared" ref="G24:K24" si="9">G25</f>
        <v>0</v>
      </c>
      <c r="H24" s="15">
        <f t="shared" si="9"/>
        <v>0</v>
      </c>
      <c r="I24" s="15">
        <f t="shared" si="9"/>
        <v>0</v>
      </c>
      <c r="J24" s="15">
        <f t="shared" si="9"/>
        <v>1682749</v>
      </c>
      <c r="K24" s="15">
        <f t="shared" si="9"/>
        <v>0</v>
      </c>
    </row>
    <row r="25" spans="1:11" ht="76.5" x14ac:dyDescent="0.25">
      <c r="A25" s="20" t="s">
        <v>25</v>
      </c>
      <c r="B25" s="17" t="s">
        <v>16</v>
      </c>
      <c r="C25" s="17" t="s">
        <v>34</v>
      </c>
      <c r="D25" s="17" t="s">
        <v>36</v>
      </c>
      <c r="E25" s="17" t="s">
        <v>37</v>
      </c>
      <c r="F25" s="15">
        <f>'[1]9.ведомства'!G850</f>
        <v>1682749</v>
      </c>
      <c r="G25" s="15">
        <f>'[1]9.ведомства'!H850</f>
        <v>0</v>
      </c>
      <c r="H25" s="15">
        <f>'[1]9.ведомства'!I850</f>
        <v>0</v>
      </c>
      <c r="I25" s="15">
        <f>'[1]9.ведомства'!J850</f>
        <v>0</v>
      </c>
      <c r="J25" s="15">
        <f>'[1]9.ведомства'!K850</f>
        <v>1682749</v>
      </c>
      <c r="K25" s="15">
        <f>'[1]9.ведомства'!L850</f>
        <v>0</v>
      </c>
    </row>
    <row r="26" spans="1:11" ht="38.25" x14ac:dyDescent="0.25">
      <c r="A26" s="19" t="s">
        <v>38</v>
      </c>
      <c r="B26" s="17" t="s">
        <v>16</v>
      </c>
      <c r="C26" s="17" t="s">
        <v>34</v>
      </c>
      <c r="D26" s="17" t="s">
        <v>39</v>
      </c>
      <c r="E26" s="17"/>
      <c r="F26" s="15">
        <f t="shared" ref="F26:K26" si="10">SUM(F27:F28)</f>
        <v>271800</v>
      </c>
      <c r="G26" s="15">
        <f t="shared" si="10"/>
        <v>0</v>
      </c>
      <c r="H26" s="15">
        <f t="shared" si="10"/>
        <v>0</v>
      </c>
      <c r="I26" s="15">
        <f t="shared" si="10"/>
        <v>0</v>
      </c>
      <c r="J26" s="15">
        <f t="shared" si="10"/>
        <v>271800</v>
      </c>
      <c r="K26" s="15">
        <f t="shared" si="10"/>
        <v>0</v>
      </c>
    </row>
    <row r="27" spans="1:11" ht="76.5" x14ac:dyDescent="0.25">
      <c r="A27" s="20" t="s">
        <v>25</v>
      </c>
      <c r="B27" s="17" t="s">
        <v>16</v>
      </c>
      <c r="C27" s="17" t="s">
        <v>34</v>
      </c>
      <c r="D27" s="17" t="s">
        <v>39</v>
      </c>
      <c r="E27" s="17" t="s">
        <v>37</v>
      </c>
      <c r="F27" s="15">
        <f>'[1]9.ведомства'!G852</f>
        <v>171800</v>
      </c>
      <c r="G27" s="15">
        <f>'[1]9.ведомства'!H852</f>
        <v>0</v>
      </c>
      <c r="H27" s="15">
        <f>'[1]9.ведомства'!I852</f>
        <v>0</v>
      </c>
      <c r="I27" s="15">
        <f>'[1]9.ведомства'!J852</f>
        <v>0</v>
      </c>
      <c r="J27" s="15">
        <f>'[1]9.ведомства'!K852</f>
        <v>171800</v>
      </c>
      <c r="K27" s="15">
        <f>'[1]9.ведомства'!L852</f>
        <v>0</v>
      </c>
    </row>
    <row r="28" spans="1:11" ht="25.5" x14ac:dyDescent="0.25">
      <c r="A28" s="20" t="s">
        <v>29</v>
      </c>
      <c r="B28" s="17" t="s">
        <v>16</v>
      </c>
      <c r="C28" s="17" t="s">
        <v>34</v>
      </c>
      <c r="D28" s="17" t="s">
        <v>39</v>
      </c>
      <c r="E28" s="17" t="s">
        <v>30</v>
      </c>
      <c r="F28" s="15">
        <f>'[1]9.ведомства'!G853</f>
        <v>100000</v>
      </c>
      <c r="G28" s="15">
        <f>'[1]9.ведомства'!H853</f>
        <v>0</v>
      </c>
      <c r="H28" s="15">
        <f>'[1]9.ведомства'!I853</f>
        <v>0</v>
      </c>
      <c r="I28" s="15">
        <f>'[1]9.ведомства'!J853</f>
        <v>0</v>
      </c>
      <c r="J28" s="15">
        <f>'[1]9.ведомства'!K853</f>
        <v>100000</v>
      </c>
      <c r="K28" s="15">
        <f>'[1]9.ведомства'!L853</f>
        <v>0</v>
      </c>
    </row>
    <row r="29" spans="1:11" ht="38.25" x14ac:dyDescent="0.25">
      <c r="A29" s="20" t="s">
        <v>40</v>
      </c>
      <c r="B29" s="17" t="s">
        <v>16</v>
      </c>
      <c r="C29" s="17" t="s">
        <v>34</v>
      </c>
      <c r="D29" s="17" t="s">
        <v>41</v>
      </c>
      <c r="E29" s="18"/>
      <c r="F29" s="15">
        <f>F30</f>
        <v>3537669</v>
      </c>
      <c r="G29" s="15">
        <f t="shared" ref="G29:K29" si="11">G30</f>
        <v>0</v>
      </c>
      <c r="H29" s="15">
        <f t="shared" si="11"/>
        <v>0</v>
      </c>
      <c r="I29" s="15">
        <f t="shared" si="11"/>
        <v>0</v>
      </c>
      <c r="J29" s="15">
        <f t="shared" si="11"/>
        <v>3537669</v>
      </c>
      <c r="K29" s="15">
        <f t="shared" si="11"/>
        <v>0</v>
      </c>
    </row>
    <row r="30" spans="1:11" ht="76.5" x14ac:dyDescent="0.25">
      <c r="A30" s="20" t="s">
        <v>25</v>
      </c>
      <c r="B30" s="17" t="s">
        <v>16</v>
      </c>
      <c r="C30" s="17" t="s">
        <v>34</v>
      </c>
      <c r="D30" s="17" t="s">
        <v>41</v>
      </c>
      <c r="E30" s="18">
        <v>100</v>
      </c>
      <c r="F30" s="15">
        <f>'[1]9.ведомства'!G855</f>
        <v>3537669</v>
      </c>
      <c r="G30" s="15">
        <f>'[1]9.ведомства'!H855</f>
        <v>0</v>
      </c>
      <c r="H30" s="15">
        <f>'[1]9.ведомства'!I855</f>
        <v>0</v>
      </c>
      <c r="I30" s="15">
        <f>'[1]9.ведомства'!J855</f>
        <v>0</v>
      </c>
      <c r="J30" s="15">
        <f>'[1]9.ведомства'!K855</f>
        <v>3537669</v>
      </c>
      <c r="K30" s="15">
        <f>'[1]9.ведомства'!L855</f>
        <v>0</v>
      </c>
    </row>
    <row r="31" spans="1:11" ht="25.5" hidden="1" x14ac:dyDescent="0.25">
      <c r="A31" s="21" t="s">
        <v>42</v>
      </c>
      <c r="B31" s="17" t="s">
        <v>16</v>
      </c>
      <c r="C31" s="17" t="s">
        <v>34</v>
      </c>
      <c r="D31" s="17" t="s">
        <v>43</v>
      </c>
      <c r="E31" s="18"/>
      <c r="F31" s="15">
        <f t="shared" ref="F31:K31" si="12">SUM(F32:F33)</f>
        <v>0</v>
      </c>
      <c r="G31" s="15">
        <f t="shared" si="12"/>
        <v>0</v>
      </c>
      <c r="H31" s="15">
        <f t="shared" si="12"/>
        <v>0</v>
      </c>
      <c r="I31" s="15">
        <f t="shared" si="12"/>
        <v>0</v>
      </c>
      <c r="J31" s="15">
        <f t="shared" si="12"/>
        <v>0</v>
      </c>
      <c r="K31" s="15">
        <f t="shared" si="12"/>
        <v>0</v>
      </c>
    </row>
    <row r="32" spans="1:11" ht="25.5" hidden="1" x14ac:dyDescent="0.25">
      <c r="A32" s="20" t="s">
        <v>29</v>
      </c>
      <c r="B32" s="17" t="s">
        <v>16</v>
      </c>
      <c r="C32" s="17" t="s">
        <v>34</v>
      </c>
      <c r="D32" s="17" t="s">
        <v>43</v>
      </c>
      <c r="E32" s="17" t="s">
        <v>30</v>
      </c>
      <c r="F32" s="15">
        <f>'[1]9.ведомства'!G857</f>
        <v>0</v>
      </c>
      <c r="G32" s="15">
        <f>'[1]9.ведомства'!H857</f>
        <v>0</v>
      </c>
      <c r="H32" s="15">
        <f>'[1]9.ведомства'!I857</f>
        <v>0</v>
      </c>
      <c r="I32" s="15">
        <f>'[1]9.ведомства'!J857</f>
        <v>0</v>
      </c>
      <c r="J32" s="15">
        <f>'[1]9.ведомства'!K857</f>
        <v>0</v>
      </c>
      <c r="K32" s="15">
        <f>'[1]9.ведомства'!L857</f>
        <v>0</v>
      </c>
    </row>
    <row r="33" spans="1:11" hidden="1" x14ac:dyDescent="0.25">
      <c r="A33" s="20" t="s">
        <v>44</v>
      </c>
      <c r="B33" s="17" t="s">
        <v>16</v>
      </c>
      <c r="C33" s="17" t="s">
        <v>34</v>
      </c>
      <c r="D33" s="17" t="s">
        <v>43</v>
      </c>
      <c r="E33" s="17" t="s">
        <v>45</v>
      </c>
      <c r="F33" s="15">
        <f>'[1]9.ведомства'!G858</f>
        <v>0</v>
      </c>
      <c r="G33" s="15">
        <f>'[1]9.ведомства'!H858</f>
        <v>0</v>
      </c>
      <c r="H33" s="15">
        <f>'[1]9.ведомства'!I858</f>
        <v>0</v>
      </c>
      <c r="I33" s="15">
        <f>'[1]9.ведомства'!J858</f>
        <v>0</v>
      </c>
      <c r="J33" s="15">
        <f>'[1]9.ведомства'!K858</f>
        <v>0</v>
      </c>
      <c r="K33" s="15">
        <f>'[1]9.ведомства'!L858</f>
        <v>0</v>
      </c>
    </row>
    <row r="34" spans="1:11" ht="63.75" hidden="1" x14ac:dyDescent="0.25">
      <c r="A34" s="20" t="s">
        <v>31</v>
      </c>
      <c r="B34" s="17" t="s">
        <v>16</v>
      </c>
      <c r="C34" s="17" t="s">
        <v>34</v>
      </c>
      <c r="D34" s="17" t="s">
        <v>32</v>
      </c>
      <c r="E34" s="18"/>
      <c r="F34" s="15">
        <f>F35</f>
        <v>0</v>
      </c>
      <c r="G34" s="15">
        <f t="shared" ref="G34:K34" si="13">G35</f>
        <v>0</v>
      </c>
      <c r="H34" s="15">
        <f t="shared" si="13"/>
        <v>0</v>
      </c>
      <c r="I34" s="15">
        <f t="shared" si="13"/>
        <v>0</v>
      </c>
      <c r="J34" s="15">
        <f t="shared" si="13"/>
        <v>0</v>
      </c>
      <c r="K34" s="15">
        <f t="shared" si="13"/>
        <v>0</v>
      </c>
    </row>
    <row r="35" spans="1:11" ht="76.5" hidden="1" x14ac:dyDescent="0.25">
      <c r="A35" s="20" t="s">
        <v>25</v>
      </c>
      <c r="B35" s="17" t="s">
        <v>16</v>
      </c>
      <c r="C35" s="17" t="s">
        <v>34</v>
      </c>
      <c r="D35" s="17" t="s">
        <v>32</v>
      </c>
      <c r="E35" s="18">
        <v>100</v>
      </c>
      <c r="F35" s="15">
        <f>'[1]9.ведомства'!G860</f>
        <v>0</v>
      </c>
      <c r="G35" s="15">
        <f>'[1]9.ведомства'!H860</f>
        <v>0</v>
      </c>
      <c r="H35" s="15">
        <f>'[1]9.ведомства'!I860</f>
        <v>0</v>
      </c>
      <c r="I35" s="15">
        <f>'[1]9.ведомства'!J860</f>
        <v>0</v>
      </c>
      <c r="J35" s="15">
        <f>'[1]9.ведомства'!K860</f>
        <v>0</v>
      </c>
      <c r="K35" s="15">
        <f>'[1]9.ведомства'!L860</f>
        <v>0</v>
      </c>
    </row>
    <row r="36" spans="1:11" ht="63.75" x14ac:dyDescent="0.25">
      <c r="A36" s="22" t="s">
        <v>46</v>
      </c>
      <c r="B36" s="13" t="s">
        <v>16</v>
      </c>
      <c r="C36" s="13" t="s">
        <v>47</v>
      </c>
      <c r="D36" s="13"/>
      <c r="E36" s="14"/>
      <c r="F36" s="15">
        <f>F37+F52+F47</f>
        <v>91137520.599999994</v>
      </c>
      <c r="G36" s="15">
        <f t="shared" ref="G36:K36" si="14">G37+G52+G47</f>
        <v>0</v>
      </c>
      <c r="H36" s="15">
        <f t="shared" si="14"/>
        <v>198000</v>
      </c>
      <c r="I36" s="15">
        <f t="shared" si="14"/>
        <v>0</v>
      </c>
      <c r="J36" s="15">
        <f t="shared" si="14"/>
        <v>91335520.599999994</v>
      </c>
      <c r="K36" s="15">
        <f t="shared" si="14"/>
        <v>0</v>
      </c>
    </row>
    <row r="37" spans="1:11" ht="38.25" x14ac:dyDescent="0.25">
      <c r="A37" s="20" t="s">
        <v>48</v>
      </c>
      <c r="B37" s="17" t="s">
        <v>16</v>
      </c>
      <c r="C37" s="17" t="s">
        <v>47</v>
      </c>
      <c r="D37" s="17" t="s">
        <v>49</v>
      </c>
      <c r="E37" s="18"/>
      <c r="F37" s="15">
        <f>F38</f>
        <v>8343382</v>
      </c>
      <c r="G37" s="15">
        <f t="shared" ref="G37:K38" si="15">G38</f>
        <v>0</v>
      </c>
      <c r="H37" s="15">
        <f t="shared" si="15"/>
        <v>0</v>
      </c>
      <c r="I37" s="15">
        <f t="shared" si="15"/>
        <v>0</v>
      </c>
      <c r="J37" s="15">
        <f t="shared" si="15"/>
        <v>8343382</v>
      </c>
      <c r="K37" s="15">
        <f t="shared" si="15"/>
        <v>0</v>
      </c>
    </row>
    <row r="38" spans="1:11" ht="51" x14ac:dyDescent="0.25">
      <c r="A38" s="16" t="s">
        <v>50</v>
      </c>
      <c r="B38" s="17" t="s">
        <v>16</v>
      </c>
      <c r="C38" s="17" t="s">
        <v>47</v>
      </c>
      <c r="D38" s="17" t="s">
        <v>51</v>
      </c>
      <c r="E38" s="18"/>
      <c r="F38" s="15">
        <f>F39</f>
        <v>8343382</v>
      </c>
      <c r="G38" s="15">
        <f t="shared" si="15"/>
        <v>0</v>
      </c>
      <c r="H38" s="15">
        <f t="shared" si="15"/>
        <v>0</v>
      </c>
      <c r="I38" s="15">
        <f t="shared" si="15"/>
        <v>0</v>
      </c>
      <c r="J38" s="15">
        <f t="shared" si="15"/>
        <v>8343382</v>
      </c>
      <c r="K38" s="15">
        <f t="shared" si="15"/>
        <v>0</v>
      </c>
    </row>
    <row r="39" spans="1:11" ht="51" x14ac:dyDescent="0.25">
      <c r="A39" s="16" t="s">
        <v>52</v>
      </c>
      <c r="B39" s="17" t="s">
        <v>16</v>
      </c>
      <c r="C39" s="17" t="s">
        <v>47</v>
      </c>
      <c r="D39" s="17" t="s">
        <v>53</v>
      </c>
      <c r="E39" s="18"/>
      <c r="F39" s="15">
        <f t="shared" ref="F39:K39" si="16">F40+F42+F45</f>
        <v>8343382</v>
      </c>
      <c r="G39" s="15">
        <f t="shared" si="16"/>
        <v>0</v>
      </c>
      <c r="H39" s="15">
        <f t="shared" si="16"/>
        <v>0</v>
      </c>
      <c r="I39" s="15">
        <f t="shared" si="16"/>
        <v>0</v>
      </c>
      <c r="J39" s="15">
        <f t="shared" si="16"/>
        <v>8343382</v>
      </c>
      <c r="K39" s="15">
        <f t="shared" si="16"/>
        <v>0</v>
      </c>
    </row>
    <row r="40" spans="1:11" ht="38.25" x14ac:dyDescent="0.25">
      <c r="A40" s="20" t="s">
        <v>40</v>
      </c>
      <c r="B40" s="17" t="s">
        <v>16</v>
      </c>
      <c r="C40" s="17" t="s">
        <v>47</v>
      </c>
      <c r="D40" s="17" t="s">
        <v>54</v>
      </c>
      <c r="E40" s="18"/>
      <c r="F40" s="15">
        <f>F41</f>
        <v>8343382</v>
      </c>
      <c r="G40" s="15">
        <f t="shared" ref="G40:K40" si="17">G41</f>
        <v>0</v>
      </c>
      <c r="H40" s="15">
        <f t="shared" si="17"/>
        <v>0</v>
      </c>
      <c r="I40" s="15">
        <f t="shared" si="17"/>
        <v>0</v>
      </c>
      <c r="J40" s="15">
        <f t="shared" si="17"/>
        <v>8343382</v>
      </c>
      <c r="K40" s="15">
        <f t="shared" si="17"/>
        <v>0</v>
      </c>
    </row>
    <row r="41" spans="1:11" ht="76.5" x14ac:dyDescent="0.25">
      <c r="A41" s="20" t="s">
        <v>25</v>
      </c>
      <c r="B41" s="17" t="s">
        <v>16</v>
      </c>
      <c r="C41" s="17" t="s">
        <v>47</v>
      </c>
      <c r="D41" s="17" t="s">
        <v>54</v>
      </c>
      <c r="E41" s="18">
        <v>100</v>
      </c>
      <c r="F41" s="15">
        <f>'[1]9.ведомства'!G933</f>
        <v>8343382</v>
      </c>
      <c r="G41" s="15">
        <f>'[1]9.ведомства'!H933</f>
        <v>0</v>
      </c>
      <c r="H41" s="15">
        <f>'[1]9.ведомства'!I933</f>
        <v>0</v>
      </c>
      <c r="I41" s="15">
        <f>'[1]9.ведомства'!J933</f>
        <v>0</v>
      </c>
      <c r="J41" s="15">
        <f>'[1]9.ведомства'!K933</f>
        <v>8343382</v>
      </c>
      <c r="K41" s="15">
        <f>'[1]9.ведомства'!L933</f>
        <v>0</v>
      </c>
    </row>
    <row r="42" spans="1:11" ht="25.5" hidden="1" x14ac:dyDescent="0.25">
      <c r="A42" s="21" t="s">
        <v>42</v>
      </c>
      <c r="B42" s="17" t="s">
        <v>16</v>
      </c>
      <c r="C42" s="17" t="s">
        <v>47</v>
      </c>
      <c r="D42" s="17" t="s">
        <v>55</v>
      </c>
      <c r="E42" s="18"/>
      <c r="F42" s="15">
        <f>SUM(F43:F44)</f>
        <v>0</v>
      </c>
      <c r="G42" s="15">
        <f t="shared" ref="G42:K42" si="18">SUM(G43:G44)</f>
        <v>0</v>
      </c>
      <c r="H42" s="15">
        <f t="shared" si="18"/>
        <v>0</v>
      </c>
      <c r="I42" s="15">
        <f t="shared" si="18"/>
        <v>0</v>
      </c>
      <c r="J42" s="15">
        <f t="shared" si="18"/>
        <v>0</v>
      </c>
      <c r="K42" s="15">
        <f t="shared" si="18"/>
        <v>0</v>
      </c>
    </row>
    <row r="43" spans="1:11" ht="25.5" hidden="1" x14ac:dyDescent="0.25">
      <c r="A43" s="20" t="s">
        <v>29</v>
      </c>
      <c r="B43" s="17" t="s">
        <v>16</v>
      </c>
      <c r="C43" s="17" t="s">
        <v>47</v>
      </c>
      <c r="D43" s="17" t="s">
        <v>55</v>
      </c>
      <c r="E43" s="18">
        <v>200</v>
      </c>
      <c r="F43" s="15">
        <f>'[1]9.ведомства'!G935</f>
        <v>0</v>
      </c>
      <c r="G43" s="15">
        <f>'[1]9.ведомства'!H935</f>
        <v>0</v>
      </c>
      <c r="H43" s="15">
        <f>'[1]9.ведомства'!I935</f>
        <v>0</v>
      </c>
      <c r="I43" s="15">
        <f>'[1]9.ведомства'!J935</f>
        <v>0</v>
      </c>
      <c r="J43" s="15">
        <f>'[1]9.ведомства'!K935</f>
        <v>0</v>
      </c>
      <c r="K43" s="15">
        <f>'[1]9.ведомства'!L935</f>
        <v>0</v>
      </c>
    </row>
    <row r="44" spans="1:11" hidden="1" x14ac:dyDescent="0.25">
      <c r="A44" s="20" t="s">
        <v>44</v>
      </c>
      <c r="B44" s="17" t="s">
        <v>16</v>
      </c>
      <c r="C44" s="17" t="s">
        <v>47</v>
      </c>
      <c r="D44" s="17" t="s">
        <v>55</v>
      </c>
      <c r="E44" s="18">
        <v>800</v>
      </c>
      <c r="F44" s="15">
        <f>'[1]9.ведомства'!G936</f>
        <v>0</v>
      </c>
      <c r="G44" s="15">
        <f>'[1]9.ведомства'!H936</f>
        <v>0</v>
      </c>
      <c r="H44" s="15">
        <f>'[1]9.ведомства'!I936</f>
        <v>0</v>
      </c>
      <c r="I44" s="15">
        <f>'[1]9.ведомства'!J936</f>
        <v>0</v>
      </c>
      <c r="J44" s="15">
        <f>'[1]9.ведомства'!K936</f>
        <v>0</v>
      </c>
      <c r="K44" s="15">
        <f>'[1]9.ведомства'!L936</f>
        <v>0</v>
      </c>
    </row>
    <row r="45" spans="1:11" ht="63.75" hidden="1" x14ac:dyDescent="0.25">
      <c r="A45" s="20" t="s">
        <v>31</v>
      </c>
      <c r="B45" s="17" t="s">
        <v>16</v>
      </c>
      <c r="C45" s="17" t="s">
        <v>47</v>
      </c>
      <c r="D45" s="17" t="s">
        <v>56</v>
      </c>
      <c r="E45" s="18"/>
      <c r="F45" s="15">
        <f>F46</f>
        <v>0</v>
      </c>
      <c r="G45" s="15">
        <f t="shared" ref="G45:K45" si="19">G46</f>
        <v>0</v>
      </c>
      <c r="H45" s="15">
        <f t="shared" si="19"/>
        <v>0</v>
      </c>
      <c r="I45" s="15">
        <f t="shared" si="19"/>
        <v>0</v>
      </c>
      <c r="J45" s="15">
        <f t="shared" si="19"/>
        <v>0</v>
      </c>
      <c r="K45" s="15">
        <f t="shared" si="19"/>
        <v>0</v>
      </c>
    </row>
    <row r="46" spans="1:11" ht="76.5" hidden="1" x14ac:dyDescent="0.25">
      <c r="A46" s="20" t="s">
        <v>25</v>
      </c>
      <c r="B46" s="17" t="s">
        <v>16</v>
      </c>
      <c r="C46" s="17" t="s">
        <v>47</v>
      </c>
      <c r="D46" s="17" t="s">
        <v>56</v>
      </c>
      <c r="E46" s="18">
        <v>100</v>
      </c>
      <c r="F46" s="15">
        <f>'[1]9.ведомства'!G938</f>
        <v>0</v>
      </c>
      <c r="G46" s="15">
        <f>'[1]9.ведомства'!H938</f>
        <v>0</v>
      </c>
      <c r="H46" s="15">
        <f>'[1]9.ведомства'!I938</f>
        <v>0</v>
      </c>
      <c r="I46" s="15">
        <f>'[1]9.ведомства'!J938</f>
        <v>0</v>
      </c>
      <c r="J46" s="15">
        <f>'[1]9.ведомства'!K938</f>
        <v>0</v>
      </c>
      <c r="K46" s="15">
        <f>'[1]9.ведомства'!L938</f>
        <v>0</v>
      </c>
    </row>
    <row r="47" spans="1:11" ht="76.5" x14ac:dyDescent="0.25">
      <c r="A47" s="22" t="s">
        <v>57</v>
      </c>
      <c r="B47" s="17" t="s">
        <v>16</v>
      </c>
      <c r="C47" s="17" t="s">
        <v>47</v>
      </c>
      <c r="D47" s="17" t="s">
        <v>58</v>
      </c>
      <c r="E47" s="18"/>
      <c r="F47" s="15">
        <f>F48</f>
        <v>10987284</v>
      </c>
      <c r="G47" s="15">
        <f t="shared" ref="G47:K50" si="20">G48</f>
        <v>0</v>
      </c>
      <c r="H47" s="15">
        <f t="shared" si="20"/>
        <v>0</v>
      </c>
      <c r="I47" s="15">
        <f t="shared" si="20"/>
        <v>0</v>
      </c>
      <c r="J47" s="15">
        <f t="shared" si="20"/>
        <v>10987284</v>
      </c>
      <c r="K47" s="15">
        <f t="shared" si="20"/>
        <v>0</v>
      </c>
    </row>
    <row r="48" spans="1:11" ht="25.5" x14ac:dyDescent="0.25">
      <c r="A48" s="22" t="s">
        <v>59</v>
      </c>
      <c r="B48" s="17" t="s">
        <v>16</v>
      </c>
      <c r="C48" s="17" t="s">
        <v>47</v>
      </c>
      <c r="D48" s="17" t="s">
        <v>60</v>
      </c>
      <c r="E48" s="18"/>
      <c r="F48" s="15">
        <f>F49</f>
        <v>10987284</v>
      </c>
      <c r="G48" s="15">
        <f t="shared" si="20"/>
        <v>0</v>
      </c>
      <c r="H48" s="15">
        <f t="shared" si="20"/>
        <v>0</v>
      </c>
      <c r="I48" s="15">
        <f t="shared" si="20"/>
        <v>0</v>
      </c>
      <c r="J48" s="15">
        <f t="shared" si="20"/>
        <v>10987284</v>
      </c>
      <c r="K48" s="15">
        <f t="shared" si="20"/>
        <v>0</v>
      </c>
    </row>
    <row r="49" spans="1:11" ht="38.25" x14ac:dyDescent="0.25">
      <c r="A49" s="22" t="s">
        <v>61</v>
      </c>
      <c r="B49" s="17" t="s">
        <v>16</v>
      </c>
      <c r="C49" s="17" t="s">
        <v>47</v>
      </c>
      <c r="D49" s="17" t="s">
        <v>62</v>
      </c>
      <c r="E49" s="18"/>
      <c r="F49" s="15">
        <f>F50</f>
        <v>10987284</v>
      </c>
      <c r="G49" s="15">
        <f t="shared" si="20"/>
        <v>0</v>
      </c>
      <c r="H49" s="15">
        <f t="shared" si="20"/>
        <v>0</v>
      </c>
      <c r="I49" s="15">
        <f t="shared" si="20"/>
        <v>0</v>
      </c>
      <c r="J49" s="15">
        <f t="shared" si="20"/>
        <v>10987284</v>
      </c>
      <c r="K49" s="15">
        <f t="shared" si="20"/>
        <v>0</v>
      </c>
    </row>
    <row r="50" spans="1:11" ht="38.25" x14ac:dyDescent="0.25">
      <c r="A50" s="20" t="s">
        <v>40</v>
      </c>
      <c r="B50" s="17" t="s">
        <v>16</v>
      </c>
      <c r="C50" s="17" t="s">
        <v>47</v>
      </c>
      <c r="D50" s="17" t="s">
        <v>63</v>
      </c>
      <c r="E50" s="18"/>
      <c r="F50" s="15">
        <f>F51</f>
        <v>10987284</v>
      </c>
      <c r="G50" s="15">
        <f t="shared" si="20"/>
        <v>0</v>
      </c>
      <c r="H50" s="15">
        <f t="shared" si="20"/>
        <v>0</v>
      </c>
      <c r="I50" s="15">
        <f t="shared" si="20"/>
        <v>0</v>
      </c>
      <c r="J50" s="15">
        <f t="shared" si="20"/>
        <v>10987284</v>
      </c>
      <c r="K50" s="15">
        <f t="shared" si="20"/>
        <v>0</v>
      </c>
    </row>
    <row r="51" spans="1:11" ht="76.5" x14ac:dyDescent="0.25">
      <c r="A51" s="20" t="s">
        <v>25</v>
      </c>
      <c r="B51" s="17" t="s">
        <v>16</v>
      </c>
      <c r="C51" s="17" t="s">
        <v>47</v>
      </c>
      <c r="D51" s="17" t="s">
        <v>63</v>
      </c>
      <c r="E51" s="18">
        <v>100</v>
      </c>
      <c r="F51" s="15">
        <f>'[1]9.ведомства'!G288</f>
        <v>10987284</v>
      </c>
      <c r="G51" s="15">
        <f>'[1]9.ведомства'!H288</f>
        <v>0</v>
      </c>
      <c r="H51" s="15">
        <f>'[1]9.ведомства'!I288</f>
        <v>0</v>
      </c>
      <c r="I51" s="15">
        <f>'[1]9.ведомства'!J288</f>
        <v>0</v>
      </c>
      <c r="J51" s="15">
        <f>'[1]9.ведомства'!K288</f>
        <v>10987284</v>
      </c>
      <c r="K51" s="15">
        <f>'[1]9.ведомства'!L288</f>
        <v>0</v>
      </c>
    </row>
    <row r="52" spans="1:11" x14ac:dyDescent="0.25">
      <c r="A52" s="16" t="s">
        <v>19</v>
      </c>
      <c r="B52" s="17" t="s">
        <v>16</v>
      </c>
      <c r="C52" s="17" t="s">
        <v>47</v>
      </c>
      <c r="D52" s="17" t="s">
        <v>20</v>
      </c>
      <c r="E52" s="18"/>
      <c r="F52" s="15">
        <f>F53</f>
        <v>71806854.599999994</v>
      </c>
      <c r="G52" s="15">
        <f t="shared" ref="G52:K52" si="21">G53</f>
        <v>0</v>
      </c>
      <c r="H52" s="15">
        <f t="shared" si="21"/>
        <v>198000</v>
      </c>
      <c r="I52" s="15">
        <f t="shared" si="21"/>
        <v>0</v>
      </c>
      <c r="J52" s="15">
        <f t="shared" si="21"/>
        <v>72004854.599999994</v>
      </c>
      <c r="K52" s="15">
        <f t="shared" si="21"/>
        <v>0</v>
      </c>
    </row>
    <row r="53" spans="1:11" ht="38.25" x14ac:dyDescent="0.25">
      <c r="A53" s="16" t="s">
        <v>64</v>
      </c>
      <c r="B53" s="17" t="s">
        <v>16</v>
      </c>
      <c r="C53" s="17" t="s">
        <v>47</v>
      </c>
      <c r="D53" s="17" t="s">
        <v>65</v>
      </c>
      <c r="E53" s="18"/>
      <c r="F53" s="15">
        <f>F54+F56+F58+F63+F61</f>
        <v>71806854.599999994</v>
      </c>
      <c r="G53" s="15">
        <f t="shared" ref="G53:K53" si="22">G54+G56+G58+G63+G61</f>
        <v>0</v>
      </c>
      <c r="H53" s="15">
        <f t="shared" si="22"/>
        <v>198000</v>
      </c>
      <c r="I53" s="15">
        <f t="shared" si="22"/>
        <v>0</v>
      </c>
      <c r="J53" s="15">
        <f t="shared" si="22"/>
        <v>72004854.599999994</v>
      </c>
      <c r="K53" s="15">
        <f t="shared" si="22"/>
        <v>0</v>
      </c>
    </row>
    <row r="54" spans="1:11" ht="25.5" x14ac:dyDescent="0.25">
      <c r="A54" s="16" t="s">
        <v>66</v>
      </c>
      <c r="B54" s="17" t="s">
        <v>16</v>
      </c>
      <c r="C54" s="17" t="s">
        <v>47</v>
      </c>
      <c r="D54" s="17" t="s">
        <v>67</v>
      </c>
      <c r="E54" s="18"/>
      <c r="F54" s="15">
        <f>F55</f>
        <v>1998264</v>
      </c>
      <c r="G54" s="15">
        <f t="shared" ref="G54:K54" si="23">G55</f>
        <v>0</v>
      </c>
      <c r="H54" s="15">
        <f t="shared" si="23"/>
        <v>0</v>
      </c>
      <c r="I54" s="15">
        <f t="shared" si="23"/>
        <v>0</v>
      </c>
      <c r="J54" s="15">
        <f t="shared" si="23"/>
        <v>1998264</v>
      </c>
      <c r="K54" s="15">
        <f t="shared" si="23"/>
        <v>0</v>
      </c>
    </row>
    <row r="55" spans="1:11" ht="76.5" x14ac:dyDescent="0.25">
      <c r="A55" s="20" t="s">
        <v>25</v>
      </c>
      <c r="B55" s="17" t="s">
        <v>16</v>
      </c>
      <c r="C55" s="17" t="s">
        <v>47</v>
      </c>
      <c r="D55" s="17" t="s">
        <v>67</v>
      </c>
      <c r="E55" s="18">
        <v>100</v>
      </c>
      <c r="F55" s="15">
        <f>'[1]9.ведомства'!G17</f>
        <v>1998264</v>
      </c>
      <c r="G55" s="15">
        <f>'[1]9.ведомства'!H17</f>
        <v>0</v>
      </c>
      <c r="H55" s="15">
        <f>'[1]9.ведомства'!I17</f>
        <v>0</v>
      </c>
      <c r="I55" s="15">
        <f>'[1]9.ведомства'!J17</f>
        <v>0</v>
      </c>
      <c r="J55" s="15">
        <f>'[1]9.ведомства'!K17</f>
        <v>1998264</v>
      </c>
      <c r="K55" s="15">
        <f>'[1]9.ведомства'!L17</f>
        <v>0</v>
      </c>
    </row>
    <row r="56" spans="1:11" ht="38.25" x14ac:dyDescent="0.25">
      <c r="A56" s="20" t="s">
        <v>40</v>
      </c>
      <c r="B56" s="17" t="s">
        <v>16</v>
      </c>
      <c r="C56" s="17" t="s">
        <v>47</v>
      </c>
      <c r="D56" s="17" t="s">
        <v>68</v>
      </c>
      <c r="E56" s="18"/>
      <c r="F56" s="15">
        <f>F57</f>
        <v>69131512.599999994</v>
      </c>
      <c r="G56" s="15">
        <f t="shared" ref="G56:K56" si="24">G57</f>
        <v>0</v>
      </c>
      <c r="H56" s="15">
        <f t="shared" si="24"/>
        <v>198000</v>
      </c>
      <c r="I56" s="15">
        <f t="shared" si="24"/>
        <v>0</v>
      </c>
      <c r="J56" s="15">
        <f t="shared" si="24"/>
        <v>69329512.599999994</v>
      </c>
      <c r="K56" s="15">
        <f t="shared" si="24"/>
        <v>0</v>
      </c>
    </row>
    <row r="57" spans="1:11" ht="76.5" x14ac:dyDescent="0.25">
      <c r="A57" s="20" t="s">
        <v>25</v>
      </c>
      <c r="B57" s="17" t="s">
        <v>16</v>
      </c>
      <c r="C57" s="17" t="s">
        <v>47</v>
      </c>
      <c r="D57" s="17" t="s">
        <v>68</v>
      </c>
      <c r="E57" s="18">
        <v>100</v>
      </c>
      <c r="F57" s="15">
        <f>'[1]9.ведомства'!G19+'[1]9.ведомства'!G292+'[1]9.ведомства'!G357+'[1]9.ведомства'!G528+'[1]9.ведомства'!G658</f>
        <v>69131512.599999994</v>
      </c>
      <c r="G57" s="15">
        <f>'[1]9.ведомства'!H19+'[1]9.ведомства'!H292+'[1]9.ведомства'!H357+'[1]9.ведомства'!H528+'[1]9.ведомства'!H658</f>
        <v>0</v>
      </c>
      <c r="H57" s="15">
        <f>'[1]9.ведомства'!I19+'[1]9.ведомства'!I292+'[1]9.ведомства'!I357+'[1]9.ведомства'!I528+'[1]9.ведомства'!I658</f>
        <v>198000</v>
      </c>
      <c r="I57" s="15">
        <f>'[1]9.ведомства'!J19+'[1]9.ведомства'!J292+'[1]9.ведомства'!J357+'[1]9.ведомства'!J528+'[1]9.ведомства'!J658</f>
        <v>0</v>
      </c>
      <c r="J57" s="15">
        <f>'[1]9.ведомства'!K19+'[1]9.ведомства'!K292+'[1]9.ведомства'!K357+'[1]9.ведомства'!K528+'[1]9.ведомства'!K658</f>
        <v>69329512.599999994</v>
      </c>
      <c r="K57" s="15">
        <f>'[1]9.ведомства'!L19+'[1]9.ведомства'!L292+'[1]9.ведомства'!L357+'[1]9.ведомства'!L528+'[1]9.ведомства'!L658</f>
        <v>0</v>
      </c>
    </row>
    <row r="58" spans="1:11" ht="25.5" hidden="1" x14ac:dyDescent="0.25">
      <c r="A58" s="21" t="s">
        <v>42</v>
      </c>
      <c r="B58" s="17" t="s">
        <v>16</v>
      </c>
      <c r="C58" s="17" t="s">
        <v>47</v>
      </c>
      <c r="D58" s="17" t="s">
        <v>69</v>
      </c>
      <c r="E58" s="18"/>
      <c r="F58" s="15">
        <f t="shared" ref="F58:K58" si="25">SUM(F59:F60)</f>
        <v>0</v>
      </c>
      <c r="G58" s="15">
        <f t="shared" si="25"/>
        <v>0</v>
      </c>
      <c r="H58" s="15">
        <f t="shared" si="25"/>
        <v>0</v>
      </c>
      <c r="I58" s="15">
        <f t="shared" si="25"/>
        <v>0</v>
      </c>
      <c r="J58" s="15">
        <f t="shared" si="25"/>
        <v>0</v>
      </c>
      <c r="K58" s="15">
        <f t="shared" si="25"/>
        <v>0</v>
      </c>
    </row>
    <row r="59" spans="1:11" ht="25.5" hidden="1" x14ac:dyDescent="0.25">
      <c r="A59" s="20" t="s">
        <v>29</v>
      </c>
      <c r="B59" s="17" t="s">
        <v>16</v>
      </c>
      <c r="C59" s="17" t="s">
        <v>47</v>
      </c>
      <c r="D59" s="17" t="s">
        <v>69</v>
      </c>
      <c r="E59" s="18">
        <v>200</v>
      </c>
      <c r="F59" s="15">
        <f>'[1]9.ведомства'!G21+'[1]9.ведомства'!G294+'[1]9.ведомства'!G359+'[1]9.ведомства'!G530+'[1]9.ведомства'!G660</f>
        <v>0</v>
      </c>
      <c r="G59" s="15">
        <f>'[1]9.ведомства'!H21+'[1]9.ведомства'!H294+'[1]9.ведомства'!H359+'[1]9.ведомства'!H530+'[1]9.ведомства'!H660</f>
        <v>0</v>
      </c>
      <c r="H59" s="15">
        <f>'[1]9.ведомства'!I21+'[1]9.ведомства'!I294+'[1]9.ведомства'!I359+'[1]9.ведомства'!I530+'[1]9.ведомства'!I660</f>
        <v>0</v>
      </c>
      <c r="I59" s="15">
        <f>'[1]9.ведомства'!J21+'[1]9.ведомства'!J294+'[1]9.ведомства'!J359+'[1]9.ведомства'!J530+'[1]9.ведомства'!J660</f>
        <v>0</v>
      </c>
      <c r="J59" s="15">
        <f>'[1]9.ведомства'!K21+'[1]9.ведомства'!K294+'[1]9.ведомства'!K359+'[1]9.ведомства'!K530+'[1]9.ведомства'!K660</f>
        <v>0</v>
      </c>
      <c r="K59" s="15">
        <f>'[1]9.ведомства'!L21+'[1]9.ведомства'!L294+'[1]9.ведомства'!L359+'[1]9.ведомства'!L530+'[1]9.ведомства'!L660</f>
        <v>0</v>
      </c>
    </row>
    <row r="60" spans="1:11" hidden="1" x14ac:dyDescent="0.25">
      <c r="A60" s="20" t="s">
        <v>44</v>
      </c>
      <c r="B60" s="17" t="s">
        <v>16</v>
      </c>
      <c r="C60" s="17" t="s">
        <v>47</v>
      </c>
      <c r="D60" s="17" t="s">
        <v>69</v>
      </c>
      <c r="E60" s="18">
        <v>800</v>
      </c>
      <c r="F60" s="15">
        <f>'[1]9.ведомства'!G661+'[1]9.ведомства'!G295+'[1]9.ведомства'!G22</f>
        <v>0</v>
      </c>
      <c r="G60" s="15">
        <f>'[1]9.ведомства'!H661+'[1]9.ведомства'!H295+'[1]9.ведомства'!H22</f>
        <v>0</v>
      </c>
      <c r="H60" s="15">
        <f>'[1]9.ведомства'!I661+'[1]9.ведомства'!I295+'[1]9.ведомства'!I22</f>
        <v>0</v>
      </c>
      <c r="I60" s="15">
        <f>'[1]9.ведомства'!J661+'[1]9.ведомства'!J295+'[1]9.ведомства'!J22</f>
        <v>0</v>
      </c>
      <c r="J60" s="15">
        <f>'[1]9.ведомства'!K661+'[1]9.ведомства'!K295+'[1]9.ведомства'!K22</f>
        <v>0</v>
      </c>
      <c r="K60" s="15">
        <f>'[1]9.ведомства'!L661+'[1]9.ведомства'!L295+'[1]9.ведомства'!L22</f>
        <v>0</v>
      </c>
    </row>
    <row r="61" spans="1:11" ht="127.5" x14ac:dyDescent="0.25">
      <c r="A61" s="20" t="s">
        <v>70</v>
      </c>
      <c r="B61" s="17" t="s">
        <v>16</v>
      </c>
      <c r="C61" s="17" t="s">
        <v>47</v>
      </c>
      <c r="D61" s="17" t="s">
        <v>71</v>
      </c>
      <c r="E61" s="18"/>
      <c r="F61" s="15">
        <f>F62</f>
        <v>677078</v>
      </c>
      <c r="G61" s="15">
        <f t="shared" ref="G61:K61" si="26">G62</f>
        <v>0</v>
      </c>
      <c r="H61" s="15">
        <f t="shared" si="26"/>
        <v>0</v>
      </c>
      <c r="I61" s="15">
        <f t="shared" si="26"/>
        <v>0</v>
      </c>
      <c r="J61" s="15">
        <f t="shared" si="26"/>
        <v>677078</v>
      </c>
      <c r="K61" s="15">
        <f t="shared" si="26"/>
        <v>0</v>
      </c>
    </row>
    <row r="62" spans="1:11" x14ac:dyDescent="0.25">
      <c r="A62" s="20" t="s">
        <v>44</v>
      </c>
      <c r="B62" s="17" t="s">
        <v>16</v>
      </c>
      <c r="C62" s="17" t="s">
        <v>47</v>
      </c>
      <c r="D62" s="17" t="s">
        <v>71</v>
      </c>
      <c r="E62" s="18">
        <v>800</v>
      </c>
      <c r="F62" s="15">
        <f>'[1]9.ведомства'!G297</f>
        <v>677078</v>
      </c>
      <c r="G62" s="15">
        <f>'[1]9.ведомства'!H297</f>
        <v>0</v>
      </c>
      <c r="H62" s="15">
        <f>'[1]9.ведомства'!I297</f>
        <v>0</v>
      </c>
      <c r="I62" s="15">
        <f>'[1]9.ведомства'!J297</f>
        <v>0</v>
      </c>
      <c r="J62" s="15">
        <f>'[1]9.ведомства'!K297</f>
        <v>677078</v>
      </c>
      <c r="K62" s="15">
        <f>'[1]9.ведомства'!L297</f>
        <v>0</v>
      </c>
    </row>
    <row r="63" spans="1:11" ht="63.75" hidden="1" x14ac:dyDescent="0.25">
      <c r="A63" s="20" t="s">
        <v>31</v>
      </c>
      <c r="B63" s="17" t="s">
        <v>16</v>
      </c>
      <c r="C63" s="17" t="s">
        <v>47</v>
      </c>
      <c r="D63" s="17" t="s">
        <v>72</v>
      </c>
      <c r="E63" s="18"/>
      <c r="F63" s="15">
        <f>F64</f>
        <v>0</v>
      </c>
      <c r="G63" s="15">
        <f t="shared" ref="G63:K63" si="27">G64</f>
        <v>0</v>
      </c>
      <c r="H63" s="15">
        <f t="shared" si="27"/>
        <v>0</v>
      </c>
      <c r="I63" s="15">
        <f t="shared" si="27"/>
        <v>0</v>
      </c>
      <c r="J63" s="15">
        <f t="shared" si="27"/>
        <v>0</v>
      </c>
      <c r="K63" s="15">
        <f t="shared" si="27"/>
        <v>0</v>
      </c>
    </row>
    <row r="64" spans="1:11" ht="76.5" hidden="1" x14ac:dyDescent="0.25">
      <c r="A64" s="20" t="s">
        <v>25</v>
      </c>
      <c r="B64" s="17" t="s">
        <v>16</v>
      </c>
      <c r="C64" s="17" t="s">
        <v>47</v>
      </c>
      <c r="D64" s="17" t="s">
        <v>72</v>
      </c>
      <c r="E64" s="18">
        <v>100</v>
      </c>
      <c r="F64" s="15">
        <f>'[1]9.ведомства'!G24+'[1]9.ведомства'!G299+'[1]9.ведомства'!G361+'[1]9.ведомства'!G532+'[1]9.ведомства'!G663</f>
        <v>0</v>
      </c>
      <c r="G64" s="15">
        <f>'[1]9.ведомства'!H24+'[1]9.ведомства'!H299+'[1]9.ведомства'!H361+'[1]9.ведомства'!H532+'[1]9.ведомства'!H663</f>
        <v>0</v>
      </c>
      <c r="H64" s="15">
        <f>'[1]9.ведомства'!I24+'[1]9.ведомства'!I299+'[1]9.ведомства'!I361+'[1]9.ведомства'!I532+'[1]9.ведомства'!I663</f>
        <v>0</v>
      </c>
      <c r="I64" s="15">
        <f>'[1]9.ведомства'!J24+'[1]9.ведомства'!J299+'[1]9.ведомства'!J361+'[1]9.ведомства'!J532+'[1]9.ведомства'!J663</f>
        <v>0</v>
      </c>
      <c r="J64" s="15">
        <f>'[1]9.ведомства'!K24+'[1]9.ведомства'!K299+'[1]9.ведомства'!K361+'[1]9.ведомства'!K532+'[1]9.ведомства'!K663</f>
        <v>0</v>
      </c>
      <c r="K64" s="15">
        <f>'[1]9.ведомства'!L24+'[1]9.ведомства'!L299+'[1]9.ведомства'!L361+'[1]9.ведомства'!L532+'[1]9.ведомства'!L663</f>
        <v>0</v>
      </c>
    </row>
    <row r="65" spans="1:11" x14ac:dyDescent="0.25">
      <c r="A65" s="22" t="s">
        <v>73</v>
      </c>
      <c r="B65" s="17" t="s">
        <v>16</v>
      </c>
      <c r="C65" s="17" t="s">
        <v>74</v>
      </c>
      <c r="D65" s="17"/>
      <c r="E65" s="18"/>
      <c r="F65" s="15">
        <f>F66</f>
        <v>119370</v>
      </c>
      <c r="G65" s="15">
        <f t="shared" ref="G65:K68" si="28">G66</f>
        <v>119370</v>
      </c>
      <c r="H65" s="15">
        <f t="shared" si="28"/>
        <v>0</v>
      </c>
      <c r="I65" s="15">
        <f t="shared" si="28"/>
        <v>0</v>
      </c>
      <c r="J65" s="15">
        <f t="shared" si="28"/>
        <v>119370</v>
      </c>
      <c r="K65" s="15">
        <f t="shared" si="28"/>
        <v>119370</v>
      </c>
    </row>
    <row r="66" spans="1:11" x14ac:dyDescent="0.25">
      <c r="A66" s="16" t="s">
        <v>19</v>
      </c>
      <c r="B66" s="17" t="s">
        <v>16</v>
      </c>
      <c r="C66" s="17" t="s">
        <v>74</v>
      </c>
      <c r="D66" s="17" t="s">
        <v>20</v>
      </c>
      <c r="E66" s="18"/>
      <c r="F66" s="15">
        <f>F67</f>
        <v>119370</v>
      </c>
      <c r="G66" s="15">
        <f t="shared" si="28"/>
        <v>119370</v>
      </c>
      <c r="H66" s="15">
        <f t="shared" si="28"/>
        <v>0</v>
      </c>
      <c r="I66" s="15">
        <f t="shared" si="28"/>
        <v>0</v>
      </c>
      <c r="J66" s="15">
        <f t="shared" si="28"/>
        <v>119370</v>
      </c>
      <c r="K66" s="15">
        <f t="shared" si="28"/>
        <v>119370</v>
      </c>
    </row>
    <row r="67" spans="1:11" ht="38.25" x14ac:dyDescent="0.25">
      <c r="A67" s="16" t="s">
        <v>64</v>
      </c>
      <c r="B67" s="17" t="s">
        <v>16</v>
      </c>
      <c r="C67" s="17" t="s">
        <v>74</v>
      </c>
      <c r="D67" s="17" t="s">
        <v>65</v>
      </c>
      <c r="E67" s="18"/>
      <c r="F67" s="15">
        <f>F68</f>
        <v>119370</v>
      </c>
      <c r="G67" s="15">
        <f t="shared" si="28"/>
        <v>119370</v>
      </c>
      <c r="H67" s="15">
        <f t="shared" si="28"/>
        <v>0</v>
      </c>
      <c r="I67" s="15">
        <f t="shared" si="28"/>
        <v>0</v>
      </c>
      <c r="J67" s="15">
        <f t="shared" si="28"/>
        <v>119370</v>
      </c>
      <c r="K67" s="15">
        <f t="shared" si="28"/>
        <v>119370</v>
      </c>
    </row>
    <row r="68" spans="1:11" ht="51" x14ac:dyDescent="0.25">
      <c r="A68" s="20" t="s">
        <v>75</v>
      </c>
      <c r="B68" s="17" t="s">
        <v>16</v>
      </c>
      <c r="C68" s="17" t="s">
        <v>74</v>
      </c>
      <c r="D68" s="17" t="s">
        <v>76</v>
      </c>
      <c r="E68" s="18"/>
      <c r="F68" s="15">
        <f>F69</f>
        <v>119370</v>
      </c>
      <c r="G68" s="15">
        <f t="shared" si="28"/>
        <v>119370</v>
      </c>
      <c r="H68" s="15">
        <f t="shared" si="28"/>
        <v>0</v>
      </c>
      <c r="I68" s="15">
        <f t="shared" si="28"/>
        <v>0</v>
      </c>
      <c r="J68" s="15">
        <f t="shared" si="28"/>
        <v>119370</v>
      </c>
      <c r="K68" s="15">
        <f t="shared" si="28"/>
        <v>119370</v>
      </c>
    </row>
    <row r="69" spans="1:11" ht="25.5" x14ac:dyDescent="0.25">
      <c r="A69" s="20" t="s">
        <v>29</v>
      </c>
      <c r="B69" s="17" t="s">
        <v>16</v>
      </c>
      <c r="C69" s="17" t="s">
        <v>74</v>
      </c>
      <c r="D69" s="17" t="s">
        <v>76</v>
      </c>
      <c r="E69" s="18">
        <v>200</v>
      </c>
      <c r="F69" s="15">
        <f>'[1]9.ведомства'!G29</f>
        <v>119370</v>
      </c>
      <c r="G69" s="15">
        <f>'[1]9.ведомства'!H29</f>
        <v>119370</v>
      </c>
      <c r="H69" s="15">
        <f>'[1]9.ведомства'!I29</f>
        <v>0</v>
      </c>
      <c r="I69" s="15">
        <f>'[1]9.ведомства'!J29</f>
        <v>0</v>
      </c>
      <c r="J69" s="15">
        <f>'[1]9.ведомства'!K29</f>
        <v>119370</v>
      </c>
      <c r="K69" s="15">
        <f>'[1]9.ведомства'!L29</f>
        <v>119370</v>
      </c>
    </row>
    <row r="70" spans="1:11" ht="51" x14ac:dyDescent="0.25">
      <c r="A70" s="22" t="s">
        <v>77</v>
      </c>
      <c r="B70" s="17" t="s">
        <v>16</v>
      </c>
      <c r="C70" s="17" t="s">
        <v>78</v>
      </c>
      <c r="D70" s="17"/>
      <c r="E70" s="17"/>
      <c r="F70" s="15">
        <f>F71</f>
        <v>2621255</v>
      </c>
      <c r="G70" s="15">
        <f t="shared" ref="G70:K73" si="29">G71</f>
        <v>0</v>
      </c>
      <c r="H70" s="15">
        <f t="shared" si="29"/>
        <v>0</v>
      </c>
      <c r="I70" s="15">
        <f t="shared" si="29"/>
        <v>0</v>
      </c>
      <c r="J70" s="15">
        <f t="shared" si="29"/>
        <v>2621255</v>
      </c>
      <c r="K70" s="15">
        <f t="shared" si="29"/>
        <v>0</v>
      </c>
    </row>
    <row r="71" spans="1:11" x14ac:dyDescent="0.25">
      <c r="A71" s="16" t="s">
        <v>19</v>
      </c>
      <c r="B71" s="17" t="s">
        <v>16</v>
      </c>
      <c r="C71" s="17" t="s">
        <v>78</v>
      </c>
      <c r="D71" s="17" t="s">
        <v>20</v>
      </c>
      <c r="E71" s="17"/>
      <c r="F71" s="15">
        <f>F72</f>
        <v>2621255</v>
      </c>
      <c r="G71" s="15">
        <f t="shared" si="29"/>
        <v>0</v>
      </c>
      <c r="H71" s="15">
        <f t="shared" si="29"/>
        <v>0</v>
      </c>
      <c r="I71" s="15">
        <f t="shared" si="29"/>
        <v>0</v>
      </c>
      <c r="J71" s="15">
        <f t="shared" si="29"/>
        <v>2621255</v>
      </c>
      <c r="K71" s="15">
        <f t="shared" si="29"/>
        <v>0</v>
      </c>
    </row>
    <row r="72" spans="1:11" ht="25.5" x14ac:dyDescent="0.25">
      <c r="A72" s="21" t="s">
        <v>79</v>
      </c>
      <c r="B72" s="17" t="s">
        <v>16</v>
      </c>
      <c r="C72" s="17" t="s">
        <v>78</v>
      </c>
      <c r="D72" s="17" t="s">
        <v>80</v>
      </c>
      <c r="E72" s="17"/>
      <c r="F72" s="15">
        <f>F73+F75+F77+F81</f>
        <v>2621255</v>
      </c>
      <c r="G72" s="15">
        <f t="shared" ref="G72:K72" si="30">G73+G75+G77+G81</f>
        <v>0</v>
      </c>
      <c r="H72" s="15">
        <f t="shared" si="30"/>
        <v>0</v>
      </c>
      <c r="I72" s="15">
        <f t="shared" si="30"/>
        <v>0</v>
      </c>
      <c r="J72" s="15">
        <f t="shared" si="30"/>
        <v>2621255</v>
      </c>
      <c r="K72" s="15">
        <f t="shared" si="30"/>
        <v>0</v>
      </c>
    </row>
    <row r="73" spans="1:11" ht="51" x14ac:dyDescent="0.25">
      <c r="A73" s="21" t="s">
        <v>81</v>
      </c>
      <c r="B73" s="17" t="s">
        <v>16</v>
      </c>
      <c r="C73" s="17" t="s">
        <v>78</v>
      </c>
      <c r="D73" s="17" t="s">
        <v>82</v>
      </c>
      <c r="E73" s="17"/>
      <c r="F73" s="15">
        <f>F74</f>
        <v>1418739</v>
      </c>
      <c r="G73" s="15">
        <f t="shared" si="29"/>
        <v>0</v>
      </c>
      <c r="H73" s="15">
        <f t="shared" si="29"/>
        <v>0</v>
      </c>
      <c r="I73" s="15">
        <f t="shared" si="29"/>
        <v>0</v>
      </c>
      <c r="J73" s="15">
        <f t="shared" si="29"/>
        <v>1418739</v>
      </c>
      <c r="K73" s="15">
        <f t="shared" si="29"/>
        <v>0</v>
      </c>
    </row>
    <row r="74" spans="1:11" ht="76.5" x14ac:dyDescent="0.25">
      <c r="A74" s="20" t="s">
        <v>25</v>
      </c>
      <c r="B74" s="17" t="s">
        <v>16</v>
      </c>
      <c r="C74" s="17" t="s">
        <v>78</v>
      </c>
      <c r="D74" s="17" t="s">
        <v>82</v>
      </c>
      <c r="E74" s="17" t="s">
        <v>37</v>
      </c>
      <c r="F74" s="15">
        <f>'[1]9.ведомства'!G893</f>
        <v>1418739</v>
      </c>
      <c r="G74" s="15">
        <f>'[1]9.ведомства'!H893</f>
        <v>0</v>
      </c>
      <c r="H74" s="15">
        <f>'[1]9.ведомства'!I893</f>
        <v>0</v>
      </c>
      <c r="I74" s="15">
        <f>'[1]9.ведомства'!J893</f>
        <v>0</v>
      </c>
      <c r="J74" s="15">
        <f>'[1]9.ведомства'!K893</f>
        <v>1418739</v>
      </c>
      <c r="K74" s="15">
        <f>'[1]9.ведомства'!L893</f>
        <v>0</v>
      </c>
    </row>
    <row r="75" spans="1:11" ht="38.25" x14ac:dyDescent="0.25">
      <c r="A75" s="20" t="s">
        <v>40</v>
      </c>
      <c r="B75" s="17" t="s">
        <v>16</v>
      </c>
      <c r="C75" s="17" t="s">
        <v>78</v>
      </c>
      <c r="D75" s="17" t="s">
        <v>83</v>
      </c>
      <c r="E75" s="18"/>
      <c r="F75" s="15">
        <f>F76</f>
        <v>1122616</v>
      </c>
      <c r="G75" s="15">
        <f t="shared" ref="G75:K75" si="31">G76</f>
        <v>0</v>
      </c>
      <c r="H75" s="15">
        <f t="shared" si="31"/>
        <v>0</v>
      </c>
      <c r="I75" s="15">
        <f t="shared" si="31"/>
        <v>0</v>
      </c>
      <c r="J75" s="15">
        <f t="shared" si="31"/>
        <v>1122616</v>
      </c>
      <c r="K75" s="15">
        <f t="shared" si="31"/>
        <v>0</v>
      </c>
    </row>
    <row r="76" spans="1:11" ht="76.5" x14ac:dyDescent="0.25">
      <c r="A76" s="20" t="s">
        <v>25</v>
      </c>
      <c r="B76" s="17" t="s">
        <v>16</v>
      </c>
      <c r="C76" s="17" t="s">
        <v>78</v>
      </c>
      <c r="D76" s="17" t="s">
        <v>83</v>
      </c>
      <c r="E76" s="18">
        <v>100</v>
      </c>
      <c r="F76" s="15">
        <f>'[1]9.ведомства'!G895</f>
        <v>1122616</v>
      </c>
      <c r="G76" s="15">
        <f>'[1]9.ведомства'!H895</f>
        <v>0</v>
      </c>
      <c r="H76" s="15">
        <f>'[1]9.ведомства'!I895</f>
        <v>0</v>
      </c>
      <c r="I76" s="15">
        <f>'[1]9.ведомства'!J895</f>
        <v>0</v>
      </c>
      <c r="J76" s="15">
        <f>'[1]9.ведомства'!K895</f>
        <v>1122616</v>
      </c>
      <c r="K76" s="15">
        <f>'[1]9.ведомства'!L895</f>
        <v>0</v>
      </c>
    </row>
    <row r="77" spans="1:11" ht="25.5" x14ac:dyDescent="0.25">
      <c r="A77" s="21" t="s">
        <v>42</v>
      </c>
      <c r="B77" s="17" t="s">
        <v>16</v>
      </c>
      <c r="C77" s="17" t="s">
        <v>78</v>
      </c>
      <c r="D77" s="17" t="s">
        <v>84</v>
      </c>
      <c r="E77" s="18"/>
      <c r="F77" s="15">
        <f>SUM(F78:F80)</f>
        <v>29900</v>
      </c>
      <c r="G77" s="15">
        <f t="shared" ref="G77:K77" si="32">SUM(G78:G80)</f>
        <v>0</v>
      </c>
      <c r="H77" s="15">
        <f t="shared" si="32"/>
        <v>0</v>
      </c>
      <c r="I77" s="15">
        <f t="shared" si="32"/>
        <v>0</v>
      </c>
      <c r="J77" s="15">
        <f t="shared" si="32"/>
        <v>29900</v>
      </c>
      <c r="K77" s="15">
        <f t="shared" si="32"/>
        <v>0</v>
      </c>
    </row>
    <row r="78" spans="1:11" ht="76.5" hidden="1" x14ac:dyDescent="0.25">
      <c r="A78" s="20" t="s">
        <v>25</v>
      </c>
      <c r="B78" s="17" t="s">
        <v>16</v>
      </c>
      <c r="C78" s="17" t="s">
        <v>78</v>
      </c>
      <c r="D78" s="17" t="s">
        <v>84</v>
      </c>
      <c r="E78" s="18">
        <v>100</v>
      </c>
      <c r="F78" s="15">
        <f>'[1]9.ведомства'!G897</f>
        <v>0</v>
      </c>
      <c r="G78" s="15">
        <f>'[1]9.ведомства'!H897</f>
        <v>0</v>
      </c>
      <c r="H78" s="15">
        <f>'[1]9.ведомства'!I897</f>
        <v>0</v>
      </c>
      <c r="I78" s="15">
        <f>'[1]9.ведомства'!J897</f>
        <v>0</v>
      </c>
      <c r="J78" s="15">
        <f>'[1]9.ведомства'!K897</f>
        <v>0</v>
      </c>
      <c r="K78" s="15">
        <f>'[1]9.ведомства'!L897</f>
        <v>0</v>
      </c>
    </row>
    <row r="79" spans="1:11" ht="25.5" x14ac:dyDescent="0.25">
      <c r="A79" s="20" t="s">
        <v>29</v>
      </c>
      <c r="B79" s="17" t="s">
        <v>16</v>
      </c>
      <c r="C79" s="17" t="s">
        <v>78</v>
      </c>
      <c r="D79" s="17" t="s">
        <v>84</v>
      </c>
      <c r="E79" s="17" t="s">
        <v>30</v>
      </c>
      <c r="F79" s="15">
        <f>'[1]9.ведомства'!G898</f>
        <v>15000</v>
      </c>
      <c r="G79" s="15">
        <f>'[1]9.ведомства'!H898</f>
        <v>0</v>
      </c>
      <c r="H79" s="15">
        <f>'[1]9.ведомства'!I898</f>
        <v>0</v>
      </c>
      <c r="I79" s="15">
        <f>'[1]9.ведомства'!J898</f>
        <v>0</v>
      </c>
      <c r="J79" s="15">
        <f>'[1]9.ведомства'!K898</f>
        <v>15000</v>
      </c>
      <c r="K79" s="15">
        <f>'[1]9.ведомства'!L898</f>
        <v>0</v>
      </c>
    </row>
    <row r="80" spans="1:11" x14ac:dyDescent="0.25">
      <c r="A80" s="20" t="s">
        <v>44</v>
      </c>
      <c r="B80" s="17" t="s">
        <v>16</v>
      </c>
      <c r="C80" s="17" t="s">
        <v>78</v>
      </c>
      <c r="D80" s="17" t="s">
        <v>84</v>
      </c>
      <c r="E80" s="17" t="s">
        <v>45</v>
      </c>
      <c r="F80" s="15">
        <f>'[1]9.ведомства'!G899</f>
        <v>14900</v>
      </c>
      <c r="G80" s="15">
        <f>'[1]9.ведомства'!H899</f>
        <v>0</v>
      </c>
      <c r="H80" s="15">
        <f>'[1]9.ведомства'!I899</f>
        <v>0</v>
      </c>
      <c r="I80" s="15">
        <f>'[1]9.ведомства'!J899</f>
        <v>0</v>
      </c>
      <c r="J80" s="15">
        <f>'[1]9.ведомства'!K899</f>
        <v>14900</v>
      </c>
      <c r="K80" s="15">
        <f>'[1]9.ведомства'!L899</f>
        <v>0</v>
      </c>
    </row>
    <row r="81" spans="1:11" ht="63.75" x14ac:dyDescent="0.25">
      <c r="A81" s="20" t="s">
        <v>31</v>
      </c>
      <c r="B81" s="17" t="s">
        <v>16</v>
      </c>
      <c r="C81" s="17" t="s">
        <v>78</v>
      </c>
      <c r="D81" s="17" t="s">
        <v>85</v>
      </c>
      <c r="E81" s="18"/>
      <c r="F81" s="15">
        <f>F82</f>
        <v>50000</v>
      </c>
      <c r="G81" s="15">
        <f t="shared" ref="G81:K81" si="33">G82</f>
        <v>0</v>
      </c>
      <c r="H81" s="15">
        <f t="shared" si="33"/>
        <v>0</v>
      </c>
      <c r="I81" s="15">
        <f t="shared" si="33"/>
        <v>0</v>
      </c>
      <c r="J81" s="15">
        <f t="shared" si="33"/>
        <v>50000</v>
      </c>
      <c r="K81" s="15">
        <f t="shared" si="33"/>
        <v>0</v>
      </c>
    </row>
    <row r="82" spans="1:11" ht="76.5" x14ac:dyDescent="0.25">
      <c r="A82" s="20" t="s">
        <v>25</v>
      </c>
      <c r="B82" s="17" t="s">
        <v>16</v>
      </c>
      <c r="C82" s="17" t="s">
        <v>78</v>
      </c>
      <c r="D82" s="17" t="s">
        <v>85</v>
      </c>
      <c r="E82" s="18">
        <v>100</v>
      </c>
      <c r="F82" s="15">
        <f>'[1]9.ведомства'!G901</f>
        <v>50000</v>
      </c>
      <c r="G82" s="15">
        <f>'[1]9.ведомства'!H901</f>
        <v>0</v>
      </c>
      <c r="H82" s="15">
        <f>'[1]9.ведомства'!I901</f>
        <v>0</v>
      </c>
      <c r="I82" s="15">
        <f>'[1]9.ведомства'!J901</f>
        <v>0</v>
      </c>
      <c r="J82" s="15">
        <f>'[1]9.ведомства'!K901</f>
        <v>50000</v>
      </c>
      <c r="K82" s="15">
        <f>'[1]9.ведомства'!L901</f>
        <v>0</v>
      </c>
    </row>
    <row r="83" spans="1:11" x14ac:dyDescent="0.25">
      <c r="A83" s="22" t="s">
        <v>86</v>
      </c>
      <c r="B83" s="17" t="s">
        <v>16</v>
      </c>
      <c r="C83" s="17" t="s">
        <v>87</v>
      </c>
      <c r="D83" s="17"/>
      <c r="E83" s="18"/>
      <c r="F83" s="15">
        <f>F84</f>
        <v>3000000</v>
      </c>
      <c r="G83" s="15">
        <f t="shared" ref="G83:K86" si="34">G84</f>
        <v>0</v>
      </c>
      <c r="H83" s="15">
        <f t="shared" si="34"/>
        <v>0</v>
      </c>
      <c r="I83" s="15">
        <f t="shared" si="34"/>
        <v>0</v>
      </c>
      <c r="J83" s="15">
        <f t="shared" si="34"/>
        <v>3000000</v>
      </c>
      <c r="K83" s="15">
        <f t="shared" si="34"/>
        <v>0</v>
      </c>
    </row>
    <row r="84" spans="1:11" x14ac:dyDescent="0.25">
      <c r="A84" s="16" t="s">
        <v>19</v>
      </c>
      <c r="B84" s="17" t="s">
        <v>16</v>
      </c>
      <c r="C84" s="17" t="s">
        <v>87</v>
      </c>
      <c r="D84" s="17" t="s">
        <v>20</v>
      </c>
      <c r="E84" s="18"/>
      <c r="F84" s="15">
        <f>F85</f>
        <v>3000000</v>
      </c>
      <c r="G84" s="15">
        <f t="shared" si="34"/>
        <v>0</v>
      </c>
      <c r="H84" s="15">
        <f t="shared" si="34"/>
        <v>0</v>
      </c>
      <c r="I84" s="15">
        <f t="shared" si="34"/>
        <v>0</v>
      </c>
      <c r="J84" s="15">
        <f t="shared" si="34"/>
        <v>3000000</v>
      </c>
      <c r="K84" s="15">
        <f t="shared" si="34"/>
        <v>0</v>
      </c>
    </row>
    <row r="85" spans="1:11" ht="38.25" x14ac:dyDescent="0.25">
      <c r="A85" s="16" t="s">
        <v>64</v>
      </c>
      <c r="B85" s="17" t="s">
        <v>16</v>
      </c>
      <c r="C85" s="17" t="s">
        <v>87</v>
      </c>
      <c r="D85" s="17" t="s">
        <v>65</v>
      </c>
      <c r="E85" s="18"/>
      <c r="F85" s="15">
        <f>F86</f>
        <v>3000000</v>
      </c>
      <c r="G85" s="15">
        <f t="shared" si="34"/>
        <v>0</v>
      </c>
      <c r="H85" s="15">
        <f t="shared" si="34"/>
        <v>0</v>
      </c>
      <c r="I85" s="15">
        <f t="shared" si="34"/>
        <v>0</v>
      </c>
      <c r="J85" s="15">
        <f t="shared" si="34"/>
        <v>3000000</v>
      </c>
      <c r="K85" s="15">
        <f t="shared" si="34"/>
        <v>0</v>
      </c>
    </row>
    <row r="86" spans="1:11" ht="25.5" x14ac:dyDescent="0.25">
      <c r="A86" s="21" t="s">
        <v>88</v>
      </c>
      <c r="B86" s="17" t="s">
        <v>16</v>
      </c>
      <c r="C86" s="17" t="s">
        <v>87</v>
      </c>
      <c r="D86" s="17" t="s">
        <v>89</v>
      </c>
      <c r="E86" s="18"/>
      <c r="F86" s="15">
        <f>F87</f>
        <v>3000000</v>
      </c>
      <c r="G86" s="15">
        <f t="shared" si="34"/>
        <v>0</v>
      </c>
      <c r="H86" s="15">
        <f t="shared" si="34"/>
        <v>0</v>
      </c>
      <c r="I86" s="15">
        <f t="shared" si="34"/>
        <v>0</v>
      </c>
      <c r="J86" s="15">
        <f t="shared" si="34"/>
        <v>3000000</v>
      </c>
      <c r="K86" s="15">
        <f t="shared" si="34"/>
        <v>0</v>
      </c>
    </row>
    <row r="87" spans="1:11" x14ac:dyDescent="0.25">
      <c r="A87" s="20" t="s">
        <v>44</v>
      </c>
      <c r="B87" s="17" t="s">
        <v>16</v>
      </c>
      <c r="C87" s="17" t="s">
        <v>87</v>
      </c>
      <c r="D87" s="17" t="s">
        <v>89</v>
      </c>
      <c r="E87" s="18">
        <v>800</v>
      </c>
      <c r="F87" s="15">
        <f>'[1]9.ведомства'!G304</f>
        <v>3000000</v>
      </c>
      <c r="G87" s="15">
        <f>'[1]9.ведомства'!H304</f>
        <v>0</v>
      </c>
      <c r="H87" s="15">
        <f>'[1]9.ведомства'!I304</f>
        <v>0</v>
      </c>
      <c r="I87" s="15">
        <f>'[1]9.ведомства'!J304</f>
        <v>0</v>
      </c>
      <c r="J87" s="15">
        <f>'[1]9.ведомства'!K304</f>
        <v>3000000</v>
      </c>
      <c r="K87" s="15">
        <f>'[1]9.ведомства'!L304</f>
        <v>0</v>
      </c>
    </row>
    <row r="88" spans="1:11" x14ac:dyDescent="0.25">
      <c r="A88" s="22" t="s">
        <v>90</v>
      </c>
      <c r="B88" s="17" t="s">
        <v>16</v>
      </c>
      <c r="C88" s="17" t="s">
        <v>91</v>
      </c>
      <c r="D88" s="17"/>
      <c r="E88" s="18"/>
      <c r="F88" s="15">
        <f t="shared" ref="F88:K88" si="35">F89+F96+F145</f>
        <v>80571491.439999998</v>
      </c>
      <c r="G88" s="15">
        <f t="shared" si="35"/>
        <v>1410000</v>
      </c>
      <c r="H88" s="15">
        <f t="shared" si="35"/>
        <v>323690.16000000003</v>
      </c>
      <c r="I88" s="15">
        <f t="shared" si="35"/>
        <v>0</v>
      </c>
      <c r="J88" s="15">
        <f t="shared" si="35"/>
        <v>80895181.599999994</v>
      </c>
      <c r="K88" s="15">
        <f t="shared" si="35"/>
        <v>1410000</v>
      </c>
    </row>
    <row r="89" spans="1:11" ht="25.5" x14ac:dyDescent="0.25">
      <c r="A89" s="22" t="s">
        <v>92</v>
      </c>
      <c r="B89" s="17" t="s">
        <v>16</v>
      </c>
      <c r="C89" s="17" t="s">
        <v>91</v>
      </c>
      <c r="D89" s="17" t="s">
        <v>93</v>
      </c>
      <c r="E89" s="18"/>
      <c r="F89" s="15">
        <f>F90</f>
        <v>700000</v>
      </c>
      <c r="G89" s="15">
        <f t="shared" ref="G89:K91" si="36">G90</f>
        <v>0</v>
      </c>
      <c r="H89" s="15">
        <f t="shared" si="36"/>
        <v>0</v>
      </c>
      <c r="I89" s="15">
        <f t="shared" si="36"/>
        <v>0</v>
      </c>
      <c r="J89" s="15">
        <f t="shared" si="36"/>
        <v>700000</v>
      </c>
      <c r="K89" s="15">
        <f t="shared" si="36"/>
        <v>0</v>
      </c>
    </row>
    <row r="90" spans="1:11" ht="38.25" x14ac:dyDescent="0.25">
      <c r="A90" s="20" t="s">
        <v>94</v>
      </c>
      <c r="B90" s="17" t="s">
        <v>16</v>
      </c>
      <c r="C90" s="17" t="s">
        <v>91</v>
      </c>
      <c r="D90" s="17" t="s">
        <v>95</v>
      </c>
      <c r="E90" s="18"/>
      <c r="F90" s="15">
        <f>F91</f>
        <v>700000</v>
      </c>
      <c r="G90" s="15">
        <f t="shared" si="36"/>
        <v>0</v>
      </c>
      <c r="H90" s="15">
        <f t="shared" si="36"/>
        <v>0</v>
      </c>
      <c r="I90" s="15">
        <f t="shared" si="36"/>
        <v>0</v>
      </c>
      <c r="J90" s="15">
        <f t="shared" si="36"/>
        <v>700000</v>
      </c>
      <c r="K90" s="15">
        <f t="shared" si="36"/>
        <v>0</v>
      </c>
    </row>
    <row r="91" spans="1:11" ht="51" x14ac:dyDescent="0.25">
      <c r="A91" s="20" t="s">
        <v>96</v>
      </c>
      <c r="B91" s="17" t="s">
        <v>16</v>
      </c>
      <c r="C91" s="17" t="s">
        <v>91</v>
      </c>
      <c r="D91" s="17" t="s">
        <v>97</v>
      </c>
      <c r="E91" s="18"/>
      <c r="F91" s="15">
        <f>F92</f>
        <v>700000</v>
      </c>
      <c r="G91" s="15">
        <f t="shared" si="36"/>
        <v>0</v>
      </c>
      <c r="H91" s="15">
        <f t="shared" si="36"/>
        <v>0</v>
      </c>
      <c r="I91" s="15">
        <f t="shared" si="36"/>
        <v>0</v>
      </c>
      <c r="J91" s="15">
        <f t="shared" si="36"/>
        <v>700000</v>
      </c>
      <c r="K91" s="15">
        <f t="shared" si="36"/>
        <v>0</v>
      </c>
    </row>
    <row r="92" spans="1:11" ht="76.5" x14ac:dyDescent="0.25">
      <c r="A92" s="22" t="s">
        <v>98</v>
      </c>
      <c r="B92" s="17" t="s">
        <v>16</v>
      </c>
      <c r="C92" s="17" t="s">
        <v>91</v>
      </c>
      <c r="D92" s="17" t="s">
        <v>99</v>
      </c>
      <c r="E92" s="18"/>
      <c r="F92" s="15">
        <f>SUM(F93:F95)</f>
        <v>700000</v>
      </c>
      <c r="G92" s="15">
        <f t="shared" ref="G92:K92" si="37">SUM(G93:G95)</f>
        <v>0</v>
      </c>
      <c r="H92" s="15">
        <f t="shared" si="37"/>
        <v>0</v>
      </c>
      <c r="I92" s="15">
        <f t="shared" si="37"/>
        <v>0</v>
      </c>
      <c r="J92" s="15">
        <f t="shared" si="37"/>
        <v>700000</v>
      </c>
      <c r="K92" s="15">
        <f t="shared" si="37"/>
        <v>0</v>
      </c>
    </row>
    <row r="93" spans="1:11" ht="76.5" hidden="1" x14ac:dyDescent="0.25">
      <c r="A93" s="20" t="s">
        <v>25</v>
      </c>
      <c r="B93" s="17" t="s">
        <v>16</v>
      </c>
      <c r="C93" s="17" t="s">
        <v>91</v>
      </c>
      <c r="D93" s="17" t="s">
        <v>99</v>
      </c>
      <c r="E93" s="18">
        <v>100</v>
      </c>
      <c r="F93" s="15">
        <f>'[1]9.ведомства'!G538</f>
        <v>0</v>
      </c>
      <c r="G93" s="15">
        <f>'[1]9.ведомства'!H538</f>
        <v>0</v>
      </c>
      <c r="H93" s="15">
        <f>'[1]9.ведомства'!I538</f>
        <v>0</v>
      </c>
      <c r="I93" s="15">
        <f>'[1]9.ведомства'!J538</f>
        <v>0</v>
      </c>
      <c r="J93" s="15">
        <f>'[1]9.ведомства'!K538</f>
        <v>0</v>
      </c>
      <c r="K93" s="15">
        <f>'[1]9.ведомства'!L538</f>
        <v>0</v>
      </c>
    </row>
    <row r="94" spans="1:11" ht="25.5" x14ac:dyDescent="0.25">
      <c r="A94" s="20" t="s">
        <v>100</v>
      </c>
      <c r="B94" s="17" t="s">
        <v>16</v>
      </c>
      <c r="C94" s="17" t="s">
        <v>91</v>
      </c>
      <c r="D94" s="17" t="s">
        <v>99</v>
      </c>
      <c r="E94" s="18">
        <v>300</v>
      </c>
      <c r="F94" s="15">
        <f>'[1]9.ведомства'!G35+'[1]9.ведомства'!G539+'[1]9.ведомства'!G367</f>
        <v>80466.350000000006</v>
      </c>
      <c r="G94" s="15">
        <f>'[1]9.ведомства'!H35+'[1]9.ведомства'!H539+'[1]9.ведомства'!H367</f>
        <v>0</v>
      </c>
      <c r="H94" s="15">
        <f>'[1]9.ведомства'!I35+'[1]9.ведомства'!I539+'[1]9.ведомства'!I367</f>
        <v>129689.44</v>
      </c>
      <c r="I94" s="15">
        <f>'[1]9.ведомства'!J35+'[1]9.ведомства'!J539+'[1]9.ведомства'!J367</f>
        <v>0</v>
      </c>
      <c r="J94" s="15">
        <f>'[1]9.ведомства'!K35+'[1]9.ведомства'!K539+'[1]9.ведомства'!K367</f>
        <v>210155.79</v>
      </c>
      <c r="K94" s="15">
        <f>'[1]9.ведомства'!L35+'[1]9.ведомства'!L539+'[1]9.ведомства'!L367</f>
        <v>0</v>
      </c>
    </row>
    <row r="95" spans="1:11" x14ac:dyDescent="0.25">
      <c r="A95" s="20" t="s">
        <v>44</v>
      </c>
      <c r="B95" s="17" t="s">
        <v>16</v>
      </c>
      <c r="C95" s="17" t="s">
        <v>91</v>
      </c>
      <c r="D95" s="17" t="s">
        <v>99</v>
      </c>
      <c r="E95" s="18">
        <v>800</v>
      </c>
      <c r="F95" s="15">
        <f>'[1]9.ведомства'!G310</f>
        <v>619533.65</v>
      </c>
      <c r="G95" s="15">
        <f>'[1]9.ведомства'!H310</f>
        <v>0</v>
      </c>
      <c r="H95" s="15">
        <f>'[1]9.ведомства'!I310</f>
        <v>-129689.44000000002</v>
      </c>
      <c r="I95" s="15">
        <f>'[1]9.ведомства'!J310</f>
        <v>0</v>
      </c>
      <c r="J95" s="15">
        <f>'[1]9.ведомства'!K310</f>
        <v>489844.21</v>
      </c>
      <c r="K95" s="15">
        <f>'[1]9.ведомства'!L310</f>
        <v>0</v>
      </c>
    </row>
    <row r="96" spans="1:11" ht="38.25" x14ac:dyDescent="0.25">
      <c r="A96" s="20" t="s">
        <v>48</v>
      </c>
      <c r="B96" s="17" t="s">
        <v>16</v>
      </c>
      <c r="C96" s="17" t="s">
        <v>91</v>
      </c>
      <c r="D96" s="17" t="s">
        <v>49</v>
      </c>
      <c r="E96" s="18"/>
      <c r="F96" s="15">
        <f>F97+F108+F121</f>
        <v>20428009.07</v>
      </c>
      <c r="G96" s="15">
        <f t="shared" ref="G96:K96" si="38">G97+G108+G121</f>
        <v>0</v>
      </c>
      <c r="H96" s="15">
        <f t="shared" si="38"/>
        <v>0</v>
      </c>
      <c r="I96" s="15">
        <f t="shared" si="38"/>
        <v>0</v>
      </c>
      <c r="J96" s="15">
        <f t="shared" si="38"/>
        <v>20428009.07</v>
      </c>
      <c r="K96" s="15">
        <f t="shared" si="38"/>
        <v>0</v>
      </c>
    </row>
    <row r="97" spans="1:11" ht="51" x14ac:dyDescent="0.25">
      <c r="A97" s="20" t="s">
        <v>101</v>
      </c>
      <c r="B97" s="17" t="s">
        <v>16</v>
      </c>
      <c r="C97" s="17" t="s">
        <v>91</v>
      </c>
      <c r="D97" s="17" t="s">
        <v>51</v>
      </c>
      <c r="E97" s="18"/>
      <c r="F97" s="15">
        <f>F98+F102+F105</f>
        <v>8883824.0500000007</v>
      </c>
      <c r="G97" s="15">
        <f t="shared" ref="G97:K97" si="39">G98+G102+G105</f>
        <v>0</v>
      </c>
      <c r="H97" s="15">
        <f t="shared" si="39"/>
        <v>0</v>
      </c>
      <c r="I97" s="15">
        <f t="shared" si="39"/>
        <v>0</v>
      </c>
      <c r="J97" s="15">
        <f t="shared" si="39"/>
        <v>8883824.0500000007</v>
      </c>
      <c r="K97" s="15">
        <f t="shared" si="39"/>
        <v>0</v>
      </c>
    </row>
    <row r="98" spans="1:11" ht="76.5" x14ac:dyDescent="0.25">
      <c r="A98" s="20" t="s">
        <v>102</v>
      </c>
      <c r="B98" s="17" t="s">
        <v>16</v>
      </c>
      <c r="C98" s="17" t="s">
        <v>91</v>
      </c>
      <c r="D98" s="17" t="s">
        <v>103</v>
      </c>
      <c r="E98" s="18"/>
      <c r="F98" s="15">
        <f>F99</f>
        <v>490000</v>
      </c>
      <c r="G98" s="15">
        <f t="shared" ref="G98:K98" si="40">G99</f>
        <v>0</v>
      </c>
      <c r="H98" s="15">
        <f t="shared" si="40"/>
        <v>0</v>
      </c>
      <c r="I98" s="15">
        <f t="shared" si="40"/>
        <v>0</v>
      </c>
      <c r="J98" s="15">
        <f t="shared" si="40"/>
        <v>490000</v>
      </c>
      <c r="K98" s="15">
        <f t="shared" si="40"/>
        <v>0</v>
      </c>
    </row>
    <row r="99" spans="1:11" ht="25.5" x14ac:dyDescent="0.25">
      <c r="A99" s="21" t="s">
        <v>104</v>
      </c>
      <c r="B99" s="17" t="s">
        <v>16</v>
      </c>
      <c r="C99" s="17" t="s">
        <v>91</v>
      </c>
      <c r="D99" s="17" t="s">
        <v>105</v>
      </c>
      <c r="E99" s="18"/>
      <c r="F99" s="15">
        <f>SUM(F100:F101)</f>
        <v>490000</v>
      </c>
      <c r="G99" s="15">
        <f t="shared" ref="G99:K99" si="41">SUM(G100:G101)</f>
        <v>0</v>
      </c>
      <c r="H99" s="15">
        <f t="shared" si="41"/>
        <v>0</v>
      </c>
      <c r="I99" s="15">
        <f t="shared" si="41"/>
        <v>0</v>
      </c>
      <c r="J99" s="15">
        <f t="shared" si="41"/>
        <v>490000</v>
      </c>
      <c r="K99" s="15">
        <f t="shared" si="41"/>
        <v>0</v>
      </c>
    </row>
    <row r="100" spans="1:11" ht="25.5" x14ac:dyDescent="0.25">
      <c r="A100" s="20" t="s">
        <v>29</v>
      </c>
      <c r="B100" s="17" t="s">
        <v>16</v>
      </c>
      <c r="C100" s="17" t="s">
        <v>91</v>
      </c>
      <c r="D100" s="17" t="s">
        <v>105</v>
      </c>
      <c r="E100" s="18">
        <v>200</v>
      </c>
      <c r="F100" s="15">
        <f>'[1]9.ведомства'!G944</f>
        <v>246742.88</v>
      </c>
      <c r="G100" s="15">
        <f>'[1]9.ведомства'!H944</f>
        <v>0</v>
      </c>
      <c r="H100" s="15">
        <f>'[1]9.ведомства'!I944</f>
        <v>0</v>
      </c>
      <c r="I100" s="15">
        <f>'[1]9.ведомства'!J944</f>
        <v>0</v>
      </c>
      <c r="J100" s="15">
        <f>'[1]9.ведомства'!K944</f>
        <v>246742.88</v>
      </c>
      <c r="K100" s="15">
        <f>'[1]9.ведомства'!L944</f>
        <v>0</v>
      </c>
    </row>
    <row r="101" spans="1:11" x14ac:dyDescent="0.25">
      <c r="A101" s="20" t="s">
        <v>44</v>
      </c>
      <c r="B101" s="17" t="s">
        <v>16</v>
      </c>
      <c r="C101" s="17" t="s">
        <v>91</v>
      </c>
      <c r="D101" s="17" t="s">
        <v>105</v>
      </c>
      <c r="E101" s="18">
        <v>800</v>
      </c>
      <c r="F101" s="15">
        <f>'[1]9.ведомства'!G945</f>
        <v>243257.12</v>
      </c>
      <c r="G101" s="15">
        <f>'[1]9.ведомства'!H945</f>
        <v>0</v>
      </c>
      <c r="H101" s="15">
        <f>'[1]9.ведомства'!I945</f>
        <v>0</v>
      </c>
      <c r="I101" s="15">
        <f>'[1]9.ведомства'!J945</f>
        <v>0</v>
      </c>
      <c r="J101" s="15">
        <f>'[1]9.ведомства'!K945</f>
        <v>243257.12</v>
      </c>
      <c r="K101" s="15">
        <f>'[1]9.ведомства'!L945</f>
        <v>0</v>
      </c>
    </row>
    <row r="102" spans="1:11" ht="51" x14ac:dyDescent="0.25">
      <c r="A102" s="20" t="s">
        <v>106</v>
      </c>
      <c r="B102" s="17" t="s">
        <v>16</v>
      </c>
      <c r="C102" s="17" t="s">
        <v>91</v>
      </c>
      <c r="D102" s="17" t="s">
        <v>107</v>
      </c>
      <c r="E102" s="18"/>
      <c r="F102" s="15">
        <f>F103</f>
        <v>490000</v>
      </c>
      <c r="G102" s="15">
        <f t="shared" ref="G102:K103" si="42">G103</f>
        <v>0</v>
      </c>
      <c r="H102" s="15">
        <f t="shared" si="42"/>
        <v>0</v>
      </c>
      <c r="I102" s="15">
        <f t="shared" si="42"/>
        <v>0</v>
      </c>
      <c r="J102" s="15">
        <f t="shared" si="42"/>
        <v>490000</v>
      </c>
      <c r="K102" s="15">
        <f t="shared" si="42"/>
        <v>0</v>
      </c>
    </row>
    <row r="103" spans="1:11" ht="25.5" x14ac:dyDescent="0.25">
      <c r="A103" s="21" t="s">
        <v>104</v>
      </c>
      <c r="B103" s="17" t="s">
        <v>16</v>
      </c>
      <c r="C103" s="17" t="s">
        <v>91</v>
      </c>
      <c r="D103" s="17" t="s">
        <v>108</v>
      </c>
      <c r="E103" s="18"/>
      <c r="F103" s="15">
        <f>F104</f>
        <v>490000</v>
      </c>
      <c r="G103" s="15">
        <f t="shared" si="42"/>
        <v>0</v>
      </c>
      <c r="H103" s="15">
        <f t="shared" si="42"/>
        <v>0</v>
      </c>
      <c r="I103" s="15">
        <f t="shared" si="42"/>
        <v>0</v>
      </c>
      <c r="J103" s="15">
        <f t="shared" si="42"/>
        <v>490000</v>
      </c>
      <c r="K103" s="15">
        <f t="shared" si="42"/>
        <v>0</v>
      </c>
    </row>
    <row r="104" spans="1:11" ht="25.5" x14ac:dyDescent="0.25">
      <c r="A104" s="20" t="s">
        <v>29</v>
      </c>
      <c r="B104" s="17" t="s">
        <v>16</v>
      </c>
      <c r="C104" s="17" t="s">
        <v>91</v>
      </c>
      <c r="D104" s="17" t="s">
        <v>108</v>
      </c>
      <c r="E104" s="18">
        <v>200</v>
      </c>
      <c r="F104" s="15">
        <f>'[1]9.ведомства'!G948</f>
        <v>490000</v>
      </c>
      <c r="G104" s="15">
        <f>'[1]9.ведомства'!H948</f>
        <v>0</v>
      </c>
      <c r="H104" s="15">
        <f>'[1]9.ведомства'!I948</f>
        <v>0</v>
      </c>
      <c r="I104" s="15">
        <f>'[1]9.ведомства'!J948</f>
        <v>0</v>
      </c>
      <c r="J104" s="15">
        <f>'[1]9.ведомства'!K948</f>
        <v>490000</v>
      </c>
      <c r="K104" s="15">
        <f>'[1]9.ведомства'!L948</f>
        <v>0</v>
      </c>
    </row>
    <row r="105" spans="1:11" ht="51" x14ac:dyDescent="0.25">
      <c r="A105" s="21" t="s">
        <v>109</v>
      </c>
      <c r="B105" s="17" t="s">
        <v>16</v>
      </c>
      <c r="C105" s="17" t="s">
        <v>91</v>
      </c>
      <c r="D105" s="17" t="s">
        <v>110</v>
      </c>
      <c r="E105" s="18"/>
      <c r="F105" s="15">
        <f>F106</f>
        <v>7903824.0499999998</v>
      </c>
      <c r="G105" s="15">
        <f t="shared" ref="G105:K106" si="43">G106</f>
        <v>0</v>
      </c>
      <c r="H105" s="15">
        <f t="shared" si="43"/>
        <v>0</v>
      </c>
      <c r="I105" s="15">
        <f t="shared" si="43"/>
        <v>0</v>
      </c>
      <c r="J105" s="15">
        <f t="shared" si="43"/>
        <v>7903824.0499999998</v>
      </c>
      <c r="K105" s="15">
        <f t="shared" si="43"/>
        <v>0</v>
      </c>
    </row>
    <row r="106" spans="1:11" ht="25.5" x14ac:dyDescent="0.25">
      <c r="A106" s="21" t="s">
        <v>104</v>
      </c>
      <c r="B106" s="17" t="s">
        <v>16</v>
      </c>
      <c r="C106" s="17" t="s">
        <v>91</v>
      </c>
      <c r="D106" s="17" t="s">
        <v>111</v>
      </c>
      <c r="E106" s="18"/>
      <c r="F106" s="15">
        <f>F107</f>
        <v>7903824.0499999998</v>
      </c>
      <c r="G106" s="15">
        <f t="shared" si="43"/>
        <v>0</v>
      </c>
      <c r="H106" s="15">
        <f t="shared" si="43"/>
        <v>0</v>
      </c>
      <c r="I106" s="15">
        <f t="shared" si="43"/>
        <v>0</v>
      </c>
      <c r="J106" s="15">
        <f t="shared" si="43"/>
        <v>7903824.0499999998</v>
      </c>
      <c r="K106" s="15">
        <f t="shared" si="43"/>
        <v>0</v>
      </c>
    </row>
    <row r="107" spans="1:11" ht="25.5" x14ac:dyDescent="0.25">
      <c r="A107" s="20" t="s">
        <v>29</v>
      </c>
      <c r="B107" s="17" t="s">
        <v>16</v>
      </c>
      <c r="C107" s="17" t="s">
        <v>91</v>
      </c>
      <c r="D107" s="17" t="s">
        <v>111</v>
      </c>
      <c r="E107" s="18">
        <v>200</v>
      </c>
      <c r="F107" s="15">
        <f>'[1]9.ведомства'!G951</f>
        <v>7903824.0499999998</v>
      </c>
      <c r="G107" s="15">
        <f>'[1]9.ведомства'!H951</f>
        <v>0</v>
      </c>
      <c r="H107" s="15">
        <f>'[1]9.ведомства'!I951</f>
        <v>0</v>
      </c>
      <c r="I107" s="15">
        <f>'[1]9.ведомства'!J951</f>
        <v>0</v>
      </c>
      <c r="J107" s="15">
        <f>'[1]9.ведомства'!K951</f>
        <v>7903824.0499999998</v>
      </c>
      <c r="K107" s="15">
        <f>'[1]9.ведомства'!L951</f>
        <v>0</v>
      </c>
    </row>
    <row r="108" spans="1:11" ht="51" x14ac:dyDescent="0.25">
      <c r="A108" s="20" t="s">
        <v>112</v>
      </c>
      <c r="B108" s="17" t="s">
        <v>16</v>
      </c>
      <c r="C108" s="17" t="s">
        <v>91</v>
      </c>
      <c r="D108" s="17" t="s">
        <v>113</v>
      </c>
      <c r="E108" s="18"/>
      <c r="F108" s="15">
        <f>F109+F112+F115+F118</f>
        <v>4961450</v>
      </c>
      <c r="G108" s="15">
        <f t="shared" ref="G108:K108" si="44">G109+G112+G115+G118</f>
        <v>0</v>
      </c>
      <c r="H108" s="15">
        <f t="shared" si="44"/>
        <v>89250</v>
      </c>
      <c r="I108" s="15">
        <f t="shared" si="44"/>
        <v>0</v>
      </c>
      <c r="J108" s="15">
        <f t="shared" si="44"/>
        <v>5050700</v>
      </c>
      <c r="K108" s="15">
        <f t="shared" si="44"/>
        <v>0</v>
      </c>
    </row>
    <row r="109" spans="1:11" ht="89.25" x14ac:dyDescent="0.25">
      <c r="A109" s="20" t="s">
        <v>114</v>
      </c>
      <c r="B109" s="17" t="s">
        <v>16</v>
      </c>
      <c r="C109" s="17" t="s">
        <v>91</v>
      </c>
      <c r="D109" s="17" t="s">
        <v>115</v>
      </c>
      <c r="E109" s="18"/>
      <c r="F109" s="15">
        <f>F110</f>
        <v>3778350</v>
      </c>
      <c r="G109" s="15">
        <f t="shared" ref="G109:K110" si="45">G110</f>
        <v>0</v>
      </c>
      <c r="H109" s="15">
        <f t="shared" si="45"/>
        <v>89250</v>
      </c>
      <c r="I109" s="15">
        <f t="shared" si="45"/>
        <v>0</v>
      </c>
      <c r="J109" s="15">
        <f t="shared" si="45"/>
        <v>3867600</v>
      </c>
      <c r="K109" s="15">
        <f t="shared" si="45"/>
        <v>0</v>
      </c>
    </row>
    <row r="110" spans="1:11" ht="51" x14ac:dyDescent="0.25">
      <c r="A110" s="21" t="s">
        <v>116</v>
      </c>
      <c r="B110" s="17" t="s">
        <v>16</v>
      </c>
      <c r="C110" s="17" t="s">
        <v>91</v>
      </c>
      <c r="D110" s="17" t="s">
        <v>117</v>
      </c>
      <c r="E110" s="18"/>
      <c r="F110" s="15">
        <f>F111</f>
        <v>3778350</v>
      </c>
      <c r="G110" s="15">
        <f t="shared" si="45"/>
        <v>0</v>
      </c>
      <c r="H110" s="15">
        <f t="shared" si="45"/>
        <v>89250</v>
      </c>
      <c r="I110" s="15">
        <f t="shared" si="45"/>
        <v>0</v>
      </c>
      <c r="J110" s="15">
        <f t="shared" si="45"/>
        <v>3867600</v>
      </c>
      <c r="K110" s="15">
        <f t="shared" si="45"/>
        <v>0</v>
      </c>
    </row>
    <row r="111" spans="1:11" ht="25.5" x14ac:dyDescent="0.25">
      <c r="A111" s="20" t="s">
        <v>29</v>
      </c>
      <c r="B111" s="17" t="s">
        <v>16</v>
      </c>
      <c r="C111" s="17" t="s">
        <v>91</v>
      </c>
      <c r="D111" s="17" t="s">
        <v>117</v>
      </c>
      <c r="E111" s="18">
        <v>200</v>
      </c>
      <c r="F111" s="15">
        <f>'[1]9.ведомства'!G40+'[1]9.ведомства'!G315+'[1]9.ведомства'!G372+'[1]9.ведомства'!G544+'[1]9.ведомства'!G669+'[1]9.ведомства'!G866+'[1]9.ведомства'!G907+'[1]9.ведомства'!G955</f>
        <v>3778350</v>
      </c>
      <c r="G111" s="15">
        <f>'[1]9.ведомства'!H40+'[1]9.ведомства'!H315+'[1]9.ведомства'!H372+'[1]9.ведомства'!H544+'[1]9.ведомства'!H669+'[1]9.ведомства'!H866+'[1]9.ведомства'!H907+'[1]9.ведомства'!H955</f>
        <v>0</v>
      </c>
      <c r="H111" s="15">
        <f>'[1]9.ведомства'!I40+'[1]9.ведомства'!I315+'[1]9.ведомства'!I372+'[1]9.ведомства'!I544+'[1]9.ведомства'!I669+'[1]9.ведомства'!I866+'[1]9.ведомства'!I907+'[1]9.ведомства'!I955</f>
        <v>89250</v>
      </c>
      <c r="I111" s="15">
        <f>'[1]9.ведомства'!J40+'[1]9.ведомства'!J315+'[1]9.ведомства'!J372+'[1]9.ведомства'!J544+'[1]9.ведомства'!J669+'[1]9.ведомства'!J866+'[1]9.ведомства'!J907+'[1]9.ведомства'!J955</f>
        <v>0</v>
      </c>
      <c r="J111" s="15">
        <f>'[1]9.ведомства'!K40+'[1]9.ведомства'!K315+'[1]9.ведомства'!K372+'[1]9.ведомства'!K544+'[1]9.ведомства'!K669+'[1]9.ведомства'!K866+'[1]9.ведомства'!K907+'[1]9.ведомства'!K955</f>
        <v>3867600</v>
      </c>
      <c r="K111" s="15">
        <f>'[1]9.ведомства'!L40+'[1]9.ведомства'!L315+'[1]9.ведомства'!L372+'[1]9.ведомства'!L544+'[1]9.ведомства'!L669+'[1]9.ведомства'!L866+'[1]9.ведомства'!L907+'[1]9.ведомства'!L955</f>
        <v>0</v>
      </c>
    </row>
    <row r="112" spans="1:11" ht="63.75" x14ac:dyDescent="0.25">
      <c r="A112" s="20" t="s">
        <v>118</v>
      </c>
      <c r="B112" s="17" t="s">
        <v>16</v>
      </c>
      <c r="C112" s="17" t="s">
        <v>91</v>
      </c>
      <c r="D112" s="17" t="s">
        <v>119</v>
      </c>
      <c r="E112" s="18"/>
      <c r="F112" s="15">
        <f>F113</f>
        <v>308100</v>
      </c>
      <c r="G112" s="15">
        <f t="shared" ref="G112:K113" si="46">G113</f>
        <v>0</v>
      </c>
      <c r="H112" s="15">
        <f t="shared" si="46"/>
        <v>0</v>
      </c>
      <c r="I112" s="15">
        <f t="shared" si="46"/>
        <v>0</v>
      </c>
      <c r="J112" s="15">
        <f t="shared" si="46"/>
        <v>308100</v>
      </c>
      <c r="K112" s="15">
        <f t="shared" si="46"/>
        <v>0</v>
      </c>
    </row>
    <row r="113" spans="1:11" ht="51" x14ac:dyDescent="0.25">
      <c r="A113" s="21" t="s">
        <v>116</v>
      </c>
      <c r="B113" s="17" t="s">
        <v>16</v>
      </c>
      <c r="C113" s="17" t="s">
        <v>91</v>
      </c>
      <c r="D113" s="17" t="s">
        <v>120</v>
      </c>
      <c r="E113" s="18"/>
      <c r="F113" s="15">
        <f>F114</f>
        <v>308100</v>
      </c>
      <c r="G113" s="15">
        <f t="shared" si="46"/>
        <v>0</v>
      </c>
      <c r="H113" s="15">
        <f t="shared" si="46"/>
        <v>0</v>
      </c>
      <c r="I113" s="15">
        <f t="shared" si="46"/>
        <v>0</v>
      </c>
      <c r="J113" s="15">
        <f t="shared" si="46"/>
        <v>308100</v>
      </c>
      <c r="K113" s="15">
        <f t="shared" si="46"/>
        <v>0</v>
      </c>
    </row>
    <row r="114" spans="1:11" ht="25.5" x14ac:dyDescent="0.25">
      <c r="A114" s="20" t="s">
        <v>29</v>
      </c>
      <c r="B114" s="17" t="s">
        <v>16</v>
      </c>
      <c r="C114" s="17" t="s">
        <v>91</v>
      </c>
      <c r="D114" s="17" t="s">
        <v>120</v>
      </c>
      <c r="E114" s="18">
        <v>200</v>
      </c>
      <c r="F114" s="15">
        <f>'[1]9.ведомства'!G43+'[1]9.ведомства'!G318+'[1]9.ведомства'!G672</f>
        <v>308100</v>
      </c>
      <c r="G114" s="15">
        <f>'[1]9.ведомства'!H43+'[1]9.ведомства'!H318+'[1]9.ведомства'!H672</f>
        <v>0</v>
      </c>
      <c r="H114" s="15">
        <f>'[1]9.ведомства'!I43+'[1]9.ведомства'!I318+'[1]9.ведомства'!I672</f>
        <v>0</v>
      </c>
      <c r="I114" s="15">
        <f>'[1]9.ведомства'!J43+'[1]9.ведомства'!J318+'[1]9.ведомства'!J672</f>
        <v>0</v>
      </c>
      <c r="J114" s="15">
        <f>'[1]9.ведомства'!K43+'[1]9.ведомства'!K318+'[1]9.ведомства'!K672</f>
        <v>308100</v>
      </c>
      <c r="K114" s="15">
        <f>'[1]9.ведомства'!L43+'[1]9.ведомства'!L318+'[1]9.ведомства'!L672</f>
        <v>0</v>
      </c>
    </row>
    <row r="115" spans="1:11" ht="51" x14ac:dyDescent="0.25">
      <c r="A115" s="20" t="s">
        <v>121</v>
      </c>
      <c r="B115" s="17" t="s">
        <v>16</v>
      </c>
      <c r="C115" s="17" t="s">
        <v>91</v>
      </c>
      <c r="D115" s="17" t="s">
        <v>122</v>
      </c>
      <c r="E115" s="18"/>
      <c r="F115" s="15">
        <f>F116</f>
        <v>253000</v>
      </c>
      <c r="G115" s="15">
        <f t="shared" ref="G115:K116" si="47">G116</f>
        <v>0</v>
      </c>
      <c r="H115" s="15">
        <f t="shared" si="47"/>
        <v>0</v>
      </c>
      <c r="I115" s="15">
        <f t="shared" si="47"/>
        <v>0</v>
      </c>
      <c r="J115" s="15">
        <f t="shared" si="47"/>
        <v>253000</v>
      </c>
      <c r="K115" s="15">
        <f t="shared" si="47"/>
        <v>0</v>
      </c>
    </row>
    <row r="116" spans="1:11" ht="51" x14ac:dyDescent="0.25">
      <c r="A116" s="21" t="s">
        <v>116</v>
      </c>
      <c r="B116" s="17" t="s">
        <v>16</v>
      </c>
      <c r="C116" s="17" t="s">
        <v>91</v>
      </c>
      <c r="D116" s="17" t="s">
        <v>123</v>
      </c>
      <c r="E116" s="18"/>
      <c r="F116" s="15">
        <f>F117</f>
        <v>253000</v>
      </c>
      <c r="G116" s="15">
        <f t="shared" si="47"/>
        <v>0</v>
      </c>
      <c r="H116" s="15">
        <f t="shared" si="47"/>
        <v>0</v>
      </c>
      <c r="I116" s="15">
        <f t="shared" si="47"/>
        <v>0</v>
      </c>
      <c r="J116" s="15">
        <f t="shared" si="47"/>
        <v>253000</v>
      </c>
      <c r="K116" s="15">
        <f t="shared" si="47"/>
        <v>0</v>
      </c>
    </row>
    <row r="117" spans="1:11" ht="25.5" x14ac:dyDescent="0.25">
      <c r="A117" s="20" t="s">
        <v>29</v>
      </c>
      <c r="B117" s="17" t="s">
        <v>16</v>
      </c>
      <c r="C117" s="17" t="s">
        <v>91</v>
      </c>
      <c r="D117" s="17" t="s">
        <v>123</v>
      </c>
      <c r="E117" s="18">
        <v>200</v>
      </c>
      <c r="F117" s="15">
        <f>'[1]9.ведомства'!G958+'[1]9.ведомства'!G869+'[1]9.ведомства'!G321+'[1]9.ведомства'!G46</f>
        <v>253000</v>
      </c>
      <c r="G117" s="15">
        <f>'[1]9.ведомства'!H958+'[1]9.ведомства'!H869+'[1]9.ведомства'!H321+'[1]9.ведомства'!H46</f>
        <v>0</v>
      </c>
      <c r="H117" s="15">
        <f>'[1]9.ведомства'!I958+'[1]9.ведомства'!I869+'[1]9.ведомства'!I321+'[1]9.ведомства'!I46</f>
        <v>0</v>
      </c>
      <c r="I117" s="15">
        <f>'[1]9.ведомства'!J958+'[1]9.ведомства'!J869+'[1]9.ведомства'!J321+'[1]9.ведомства'!J46</f>
        <v>0</v>
      </c>
      <c r="J117" s="15">
        <f>'[1]9.ведомства'!K958+'[1]9.ведомства'!K869+'[1]9.ведомства'!K321+'[1]9.ведомства'!K46</f>
        <v>253000</v>
      </c>
      <c r="K117" s="15">
        <f>'[1]9.ведомства'!L958+'[1]9.ведомства'!L869+'[1]9.ведомства'!L321+'[1]9.ведомства'!L46</f>
        <v>0</v>
      </c>
    </row>
    <row r="118" spans="1:11" ht="38.25" x14ac:dyDescent="0.25">
      <c r="A118" s="20" t="s">
        <v>124</v>
      </c>
      <c r="B118" s="17" t="s">
        <v>16</v>
      </c>
      <c r="C118" s="17" t="s">
        <v>91</v>
      </c>
      <c r="D118" s="17" t="s">
        <v>125</v>
      </c>
      <c r="E118" s="18"/>
      <c r="F118" s="15">
        <f>F119</f>
        <v>622000</v>
      </c>
      <c r="G118" s="15">
        <f t="shared" ref="G118:K119" si="48">G119</f>
        <v>0</v>
      </c>
      <c r="H118" s="15">
        <f t="shared" si="48"/>
        <v>0</v>
      </c>
      <c r="I118" s="15">
        <f t="shared" si="48"/>
        <v>0</v>
      </c>
      <c r="J118" s="15">
        <f t="shared" si="48"/>
        <v>622000</v>
      </c>
      <c r="K118" s="15">
        <f t="shared" si="48"/>
        <v>0</v>
      </c>
    </row>
    <row r="119" spans="1:11" ht="51" x14ac:dyDescent="0.25">
      <c r="A119" s="21" t="s">
        <v>116</v>
      </c>
      <c r="B119" s="17" t="s">
        <v>16</v>
      </c>
      <c r="C119" s="17" t="s">
        <v>91</v>
      </c>
      <c r="D119" s="17" t="s">
        <v>126</v>
      </c>
      <c r="E119" s="18"/>
      <c r="F119" s="15">
        <f>F120</f>
        <v>622000</v>
      </c>
      <c r="G119" s="15">
        <f t="shared" si="48"/>
        <v>0</v>
      </c>
      <c r="H119" s="15">
        <f t="shared" si="48"/>
        <v>0</v>
      </c>
      <c r="I119" s="15">
        <f t="shared" si="48"/>
        <v>0</v>
      </c>
      <c r="J119" s="15">
        <f t="shared" si="48"/>
        <v>622000</v>
      </c>
      <c r="K119" s="15">
        <f t="shared" si="48"/>
        <v>0</v>
      </c>
    </row>
    <row r="120" spans="1:11" ht="25.5" x14ac:dyDescent="0.25">
      <c r="A120" s="20" t="s">
        <v>29</v>
      </c>
      <c r="B120" s="17" t="s">
        <v>16</v>
      </c>
      <c r="C120" s="17" t="s">
        <v>91</v>
      </c>
      <c r="D120" s="17" t="s">
        <v>126</v>
      </c>
      <c r="E120" s="18">
        <v>200</v>
      </c>
      <c r="F120" s="15">
        <f>'[1]9.ведомства'!G49+'[1]9.ведомства'!G324+'[1]9.ведомства'!G910</f>
        <v>622000</v>
      </c>
      <c r="G120" s="15">
        <f>'[1]9.ведомства'!H49+'[1]9.ведомства'!H324+'[1]9.ведомства'!H910</f>
        <v>0</v>
      </c>
      <c r="H120" s="15">
        <f>'[1]9.ведомства'!I49+'[1]9.ведомства'!I324+'[1]9.ведомства'!I910</f>
        <v>0</v>
      </c>
      <c r="I120" s="15">
        <f>'[1]9.ведомства'!J49+'[1]9.ведомства'!J324+'[1]9.ведомства'!J910</f>
        <v>0</v>
      </c>
      <c r="J120" s="15">
        <f>'[1]9.ведомства'!K49+'[1]9.ведомства'!K324+'[1]9.ведомства'!K910</f>
        <v>622000</v>
      </c>
      <c r="K120" s="15">
        <f>'[1]9.ведомства'!L49+'[1]9.ведомства'!L324+'[1]9.ведомства'!L910</f>
        <v>0</v>
      </c>
    </row>
    <row r="121" spans="1:11" ht="51" x14ac:dyDescent="0.25">
      <c r="A121" s="20" t="s">
        <v>127</v>
      </c>
      <c r="B121" s="17" t="s">
        <v>16</v>
      </c>
      <c r="C121" s="17" t="s">
        <v>91</v>
      </c>
      <c r="D121" s="17" t="s">
        <v>128</v>
      </c>
      <c r="E121" s="18"/>
      <c r="F121" s="15">
        <f>F122+F129+F133+F139</f>
        <v>6582735.0199999996</v>
      </c>
      <c r="G121" s="15">
        <f t="shared" ref="G121:K121" si="49">G122+G129+G133+G139</f>
        <v>0</v>
      </c>
      <c r="H121" s="15">
        <f t="shared" si="49"/>
        <v>-89250</v>
      </c>
      <c r="I121" s="15">
        <f t="shared" si="49"/>
        <v>0</v>
      </c>
      <c r="J121" s="15">
        <f t="shared" si="49"/>
        <v>6493485.0199999996</v>
      </c>
      <c r="K121" s="15">
        <f t="shared" si="49"/>
        <v>0</v>
      </c>
    </row>
    <row r="122" spans="1:11" ht="51" x14ac:dyDescent="0.25">
      <c r="A122" s="23" t="s">
        <v>129</v>
      </c>
      <c r="B122" s="17" t="s">
        <v>16</v>
      </c>
      <c r="C122" s="17" t="s">
        <v>91</v>
      </c>
      <c r="D122" s="17" t="s">
        <v>130</v>
      </c>
      <c r="E122" s="18"/>
      <c r="F122" s="15">
        <f>F123+F126</f>
        <v>2660800</v>
      </c>
      <c r="G122" s="15">
        <f t="shared" ref="G122:K122" si="50">G123+G126</f>
        <v>0</v>
      </c>
      <c r="H122" s="15">
        <f t="shared" si="50"/>
        <v>-280000</v>
      </c>
      <c r="I122" s="15">
        <f t="shared" si="50"/>
        <v>0</v>
      </c>
      <c r="J122" s="15">
        <f t="shared" si="50"/>
        <v>2380800</v>
      </c>
      <c r="K122" s="15">
        <f t="shared" si="50"/>
        <v>0</v>
      </c>
    </row>
    <row r="123" spans="1:11" ht="25.5" x14ac:dyDescent="0.25">
      <c r="A123" s="24" t="s">
        <v>131</v>
      </c>
      <c r="B123" s="17" t="s">
        <v>16</v>
      </c>
      <c r="C123" s="17" t="s">
        <v>91</v>
      </c>
      <c r="D123" s="25" t="s">
        <v>132</v>
      </c>
      <c r="E123" s="26"/>
      <c r="F123" s="15">
        <f>SUM(F124:F125)</f>
        <v>1201940</v>
      </c>
      <c r="G123" s="15">
        <f t="shared" ref="G123:K123" si="51">SUM(G124:G125)</f>
        <v>0</v>
      </c>
      <c r="H123" s="15">
        <f t="shared" si="51"/>
        <v>-134900</v>
      </c>
      <c r="I123" s="15">
        <f t="shared" si="51"/>
        <v>0</v>
      </c>
      <c r="J123" s="15">
        <f t="shared" si="51"/>
        <v>1067040</v>
      </c>
      <c r="K123" s="15">
        <f t="shared" si="51"/>
        <v>0</v>
      </c>
    </row>
    <row r="124" spans="1:11" ht="76.5" x14ac:dyDescent="0.25">
      <c r="A124" s="23" t="s">
        <v>25</v>
      </c>
      <c r="B124" s="17" t="s">
        <v>16</v>
      </c>
      <c r="C124" s="17" t="s">
        <v>91</v>
      </c>
      <c r="D124" s="25" t="s">
        <v>132</v>
      </c>
      <c r="E124" s="26">
        <v>100</v>
      </c>
      <c r="F124" s="15">
        <f>'[1]9.ведомства'!G962+'[1]9.ведомства'!G914+'[1]9.ведомства'!G873+'[1]9.ведомства'!G548+'[1]9.ведомства'!G376+'[1]9.ведомства'!G328+'[1]9.ведомства'!G53</f>
        <v>274403</v>
      </c>
      <c r="G124" s="15">
        <f>'[1]9.ведомства'!H962+'[1]9.ведомства'!H914+'[1]9.ведомства'!H873+'[1]9.ведомства'!H548+'[1]9.ведомства'!H376+'[1]9.ведомства'!H328+'[1]9.ведомства'!H53</f>
        <v>0</v>
      </c>
      <c r="H124" s="15">
        <f>'[1]9.ведомства'!I962+'[1]9.ведомства'!I914+'[1]9.ведомства'!I873+'[1]9.ведомства'!I548+'[1]9.ведомства'!I376+'[1]9.ведомства'!I328+'[1]9.ведомства'!I53</f>
        <v>37500</v>
      </c>
      <c r="I124" s="15">
        <f>'[1]9.ведомства'!J962+'[1]9.ведомства'!J914+'[1]9.ведомства'!J873+'[1]9.ведомства'!J548+'[1]9.ведомства'!J376+'[1]9.ведомства'!J328+'[1]9.ведомства'!J53</f>
        <v>0</v>
      </c>
      <c r="J124" s="15">
        <f>'[1]9.ведомства'!K962+'[1]9.ведомства'!K914+'[1]9.ведомства'!K873+'[1]9.ведомства'!K548+'[1]9.ведомства'!K376+'[1]9.ведомства'!K328+'[1]9.ведомства'!K53</f>
        <v>311903</v>
      </c>
      <c r="K124" s="15">
        <f>'[1]9.ведомства'!L962+'[1]9.ведомства'!L914+'[1]9.ведомства'!L873+'[1]9.ведомства'!L548+'[1]9.ведомства'!L376+'[1]9.ведомства'!L328+'[1]9.ведомства'!L53</f>
        <v>0</v>
      </c>
    </row>
    <row r="125" spans="1:11" ht="25.5" x14ac:dyDescent="0.25">
      <c r="A125" s="23" t="s">
        <v>29</v>
      </c>
      <c r="B125" s="17" t="s">
        <v>16</v>
      </c>
      <c r="C125" s="17" t="s">
        <v>91</v>
      </c>
      <c r="D125" s="25" t="s">
        <v>132</v>
      </c>
      <c r="E125" s="26">
        <v>200</v>
      </c>
      <c r="F125" s="15">
        <f>'[1]9.ведомства'!G54+'[1]9.ведомства'!G329+'[1]9.ведомства'!G377+'[1]9.ведомства'!G549+'[1]9.ведомства'!G676+'[1]9.ведомства'!G874+'[1]9.ведомства'!G915+'[1]9.ведомства'!G963</f>
        <v>927537</v>
      </c>
      <c r="G125" s="15">
        <f>'[1]9.ведомства'!H54+'[1]9.ведомства'!H329+'[1]9.ведомства'!H377+'[1]9.ведомства'!H549+'[1]9.ведомства'!H676+'[1]9.ведомства'!H874+'[1]9.ведомства'!H915+'[1]9.ведомства'!H963</f>
        <v>0</v>
      </c>
      <c r="H125" s="15">
        <f>'[1]9.ведомства'!I54+'[1]9.ведомства'!I329+'[1]9.ведомства'!I377+'[1]9.ведомства'!I549+'[1]9.ведомства'!I676+'[1]9.ведомства'!I874+'[1]9.ведомства'!I915+'[1]9.ведомства'!I963</f>
        <v>-172400</v>
      </c>
      <c r="I125" s="15">
        <f>'[1]9.ведомства'!J54+'[1]9.ведомства'!J329+'[1]9.ведомства'!J377+'[1]9.ведомства'!J549+'[1]9.ведомства'!J676+'[1]9.ведомства'!J874+'[1]9.ведомства'!J915+'[1]9.ведомства'!J963</f>
        <v>0</v>
      </c>
      <c r="J125" s="15">
        <f>'[1]9.ведомства'!K54+'[1]9.ведомства'!K329+'[1]9.ведомства'!K377+'[1]9.ведомства'!K549+'[1]9.ведомства'!K676+'[1]9.ведомства'!K874+'[1]9.ведомства'!K915+'[1]9.ведомства'!K963</f>
        <v>755137</v>
      </c>
      <c r="K125" s="15">
        <f>'[1]9.ведомства'!L54+'[1]9.ведомства'!L329+'[1]9.ведомства'!L377+'[1]9.ведомства'!L549+'[1]9.ведомства'!L676+'[1]9.ведомства'!L874+'[1]9.ведомства'!L915+'[1]9.ведомства'!L963</f>
        <v>0</v>
      </c>
    </row>
    <row r="126" spans="1:11" ht="38.25" x14ac:dyDescent="0.25">
      <c r="A126" s="23" t="s">
        <v>133</v>
      </c>
      <c r="B126" s="17" t="s">
        <v>16</v>
      </c>
      <c r="C126" s="17" t="s">
        <v>91</v>
      </c>
      <c r="D126" s="25" t="s">
        <v>134</v>
      </c>
      <c r="E126" s="26"/>
      <c r="F126" s="15">
        <f>SUM(F127:F128)</f>
        <v>1458860</v>
      </c>
      <c r="G126" s="15">
        <f t="shared" ref="G126:K126" si="52">SUM(G127:G128)</f>
        <v>0</v>
      </c>
      <c r="H126" s="15">
        <f t="shared" si="52"/>
        <v>-145100</v>
      </c>
      <c r="I126" s="15">
        <f t="shared" si="52"/>
        <v>0</v>
      </c>
      <c r="J126" s="15">
        <f t="shared" si="52"/>
        <v>1313760</v>
      </c>
      <c r="K126" s="15">
        <f t="shared" si="52"/>
        <v>0</v>
      </c>
    </row>
    <row r="127" spans="1:11" ht="76.5" x14ac:dyDescent="0.25">
      <c r="A127" s="23" t="s">
        <v>25</v>
      </c>
      <c r="B127" s="17" t="s">
        <v>16</v>
      </c>
      <c r="C127" s="17" t="s">
        <v>91</v>
      </c>
      <c r="D127" s="25" t="s">
        <v>134</v>
      </c>
      <c r="E127" s="26">
        <v>100</v>
      </c>
      <c r="F127" s="15">
        <f>'[1]9.ведомства'!G965+'[1]9.ведомства'!G917+'[1]9.ведомства'!G678+'[1]9.ведомства'!G331+'[1]9.ведомства'!G56+'[1]9.ведомства'!G551</f>
        <v>1046210</v>
      </c>
      <c r="G127" s="15">
        <f>'[1]9.ведомства'!H965+'[1]9.ведомства'!H917+'[1]9.ведомства'!H678+'[1]9.ведомства'!H331+'[1]9.ведомства'!H56+'[1]9.ведомства'!H551</f>
        <v>0</v>
      </c>
      <c r="H127" s="15">
        <f>'[1]9.ведомства'!I965+'[1]9.ведомства'!I917+'[1]9.ведомства'!I678+'[1]9.ведомства'!I331+'[1]9.ведомства'!I56+'[1]9.ведомства'!I551</f>
        <v>-183900</v>
      </c>
      <c r="I127" s="15">
        <f>'[1]9.ведомства'!J965+'[1]9.ведомства'!J917+'[1]9.ведомства'!J678+'[1]9.ведомства'!J331+'[1]9.ведомства'!J56+'[1]9.ведомства'!J551</f>
        <v>0</v>
      </c>
      <c r="J127" s="15">
        <f>'[1]9.ведомства'!K965+'[1]9.ведомства'!K917+'[1]9.ведомства'!K678+'[1]9.ведомства'!K331+'[1]9.ведомства'!K56+'[1]9.ведомства'!K551</f>
        <v>862310</v>
      </c>
      <c r="K127" s="15">
        <f>'[1]9.ведомства'!L965+'[1]9.ведомства'!L917+'[1]9.ведомства'!L678+'[1]9.ведомства'!L331+'[1]9.ведомства'!L56+'[1]9.ведомства'!L551</f>
        <v>0</v>
      </c>
    </row>
    <row r="128" spans="1:11" ht="25.5" x14ac:dyDescent="0.25">
      <c r="A128" s="23" t="s">
        <v>29</v>
      </c>
      <c r="B128" s="17" t="s">
        <v>16</v>
      </c>
      <c r="C128" s="17" t="s">
        <v>91</v>
      </c>
      <c r="D128" s="25" t="s">
        <v>134</v>
      </c>
      <c r="E128" s="26">
        <v>200</v>
      </c>
      <c r="F128" s="15">
        <f>'[1]9.ведомства'!G57+'[1]9.ведомства'!G332+'[1]9.ведомства'!G876+'[1]9.ведомства'!G918+'[1]9.ведомства'!G966+'[1]9.ведомства'!G552</f>
        <v>412650</v>
      </c>
      <c r="G128" s="15">
        <f>'[1]9.ведомства'!H57+'[1]9.ведомства'!H332+'[1]9.ведомства'!H876+'[1]9.ведомства'!H918+'[1]9.ведомства'!H966+'[1]9.ведомства'!H552</f>
        <v>0</v>
      </c>
      <c r="H128" s="15">
        <f>'[1]9.ведомства'!I57+'[1]9.ведомства'!I332+'[1]9.ведомства'!I876+'[1]9.ведомства'!I918+'[1]9.ведомства'!I966+'[1]9.ведомства'!I552</f>
        <v>38800</v>
      </c>
      <c r="I128" s="15">
        <f>'[1]9.ведомства'!J57+'[1]9.ведомства'!J332+'[1]9.ведомства'!J876+'[1]9.ведомства'!J918+'[1]9.ведомства'!J966+'[1]9.ведомства'!J552</f>
        <v>0</v>
      </c>
      <c r="J128" s="15">
        <f>'[1]9.ведомства'!K57+'[1]9.ведомства'!K332+'[1]9.ведомства'!K876+'[1]9.ведомства'!K918+'[1]9.ведомства'!K966+'[1]9.ведомства'!K552</f>
        <v>451450</v>
      </c>
      <c r="K128" s="15">
        <f>'[1]9.ведомства'!L57+'[1]9.ведомства'!L332+'[1]9.ведомства'!L876+'[1]9.ведомства'!L918+'[1]9.ведомства'!L966+'[1]9.ведомства'!L552</f>
        <v>0</v>
      </c>
    </row>
    <row r="129" spans="1:11" ht="38.25" x14ac:dyDescent="0.25">
      <c r="A129" s="23" t="s">
        <v>135</v>
      </c>
      <c r="B129" s="17" t="s">
        <v>16</v>
      </c>
      <c r="C129" s="17" t="s">
        <v>91</v>
      </c>
      <c r="D129" s="25" t="s">
        <v>136</v>
      </c>
      <c r="E129" s="26"/>
      <c r="F129" s="15">
        <f>F130</f>
        <v>250000</v>
      </c>
      <c r="G129" s="15">
        <f t="shared" ref="G129:K129" si="53">G130</f>
        <v>0</v>
      </c>
      <c r="H129" s="15">
        <f t="shared" si="53"/>
        <v>0</v>
      </c>
      <c r="I129" s="15">
        <f t="shared" si="53"/>
        <v>0</v>
      </c>
      <c r="J129" s="15">
        <f t="shared" si="53"/>
        <v>250000</v>
      </c>
      <c r="K129" s="15">
        <f t="shared" si="53"/>
        <v>0</v>
      </c>
    </row>
    <row r="130" spans="1:11" ht="25.5" x14ac:dyDescent="0.25">
      <c r="A130" s="23" t="s">
        <v>137</v>
      </c>
      <c r="B130" s="17" t="s">
        <v>16</v>
      </c>
      <c r="C130" s="17" t="s">
        <v>91</v>
      </c>
      <c r="D130" s="25" t="s">
        <v>138</v>
      </c>
      <c r="E130" s="26"/>
      <c r="F130" s="15">
        <f>SUM(F131:F132)</f>
        <v>250000</v>
      </c>
      <c r="G130" s="15">
        <f t="shared" ref="G130:K130" si="54">SUM(G131:G132)</f>
        <v>0</v>
      </c>
      <c r="H130" s="15">
        <f t="shared" si="54"/>
        <v>0</v>
      </c>
      <c r="I130" s="15">
        <f t="shared" si="54"/>
        <v>0</v>
      </c>
      <c r="J130" s="15">
        <f t="shared" si="54"/>
        <v>250000</v>
      </c>
      <c r="K130" s="15">
        <f t="shared" si="54"/>
        <v>0</v>
      </c>
    </row>
    <row r="131" spans="1:11" ht="76.5" x14ac:dyDescent="0.25">
      <c r="A131" s="23" t="s">
        <v>25</v>
      </c>
      <c r="B131" s="17" t="s">
        <v>16</v>
      </c>
      <c r="C131" s="17" t="s">
        <v>91</v>
      </c>
      <c r="D131" s="25" t="s">
        <v>138</v>
      </c>
      <c r="E131" s="26">
        <v>100</v>
      </c>
      <c r="F131" s="15">
        <f>'[1]9.ведомства'!G60+'[1]9.ведомства'!G921</f>
        <v>250000</v>
      </c>
      <c r="G131" s="15">
        <f>'[1]9.ведомства'!H60+'[1]9.ведомства'!H921</f>
        <v>0</v>
      </c>
      <c r="H131" s="15">
        <f>'[1]9.ведомства'!I60+'[1]9.ведомства'!I921</f>
        <v>0</v>
      </c>
      <c r="I131" s="15">
        <f>'[1]9.ведомства'!J60+'[1]9.ведомства'!J921</f>
        <v>0</v>
      </c>
      <c r="J131" s="15">
        <f>'[1]9.ведомства'!K60+'[1]9.ведомства'!K921</f>
        <v>250000</v>
      </c>
      <c r="K131" s="15">
        <f>'[1]9.ведомства'!L60+'[1]9.ведомства'!L921</f>
        <v>0</v>
      </c>
    </row>
    <row r="132" spans="1:11" ht="25.5" hidden="1" x14ac:dyDescent="0.25">
      <c r="A132" s="23" t="s">
        <v>29</v>
      </c>
      <c r="B132" s="17" t="s">
        <v>16</v>
      </c>
      <c r="C132" s="17" t="s">
        <v>91</v>
      </c>
      <c r="D132" s="25" t="s">
        <v>138</v>
      </c>
      <c r="E132" s="26">
        <v>200</v>
      </c>
      <c r="F132" s="15">
        <f>'[1]9.ведомства'!G922</f>
        <v>0</v>
      </c>
      <c r="G132" s="15">
        <f>'[1]9.ведомства'!H922</f>
        <v>0</v>
      </c>
      <c r="H132" s="15">
        <f>'[1]9.ведомства'!I922</f>
        <v>0</v>
      </c>
      <c r="I132" s="15">
        <f>'[1]9.ведомства'!J922</f>
        <v>0</v>
      </c>
      <c r="J132" s="15">
        <f>'[1]9.ведомства'!K922</f>
        <v>0</v>
      </c>
      <c r="K132" s="15">
        <f>'[1]9.ведомства'!L922</f>
        <v>0</v>
      </c>
    </row>
    <row r="133" spans="1:11" ht="63.75" x14ac:dyDescent="0.25">
      <c r="A133" s="23" t="s">
        <v>139</v>
      </c>
      <c r="B133" s="17" t="s">
        <v>16</v>
      </c>
      <c r="C133" s="17" t="s">
        <v>91</v>
      </c>
      <c r="D133" s="25" t="s">
        <v>140</v>
      </c>
      <c r="E133" s="26"/>
      <c r="F133" s="15">
        <f>F136+F134</f>
        <v>3671935.02</v>
      </c>
      <c r="G133" s="15">
        <f t="shared" ref="G133:K133" si="55">G136+G134</f>
        <v>0</v>
      </c>
      <c r="H133" s="15">
        <f t="shared" si="55"/>
        <v>190750</v>
      </c>
      <c r="I133" s="15">
        <f t="shared" si="55"/>
        <v>0</v>
      </c>
      <c r="J133" s="15">
        <f t="shared" si="55"/>
        <v>3862685.02</v>
      </c>
      <c r="K133" s="15">
        <f t="shared" si="55"/>
        <v>0</v>
      </c>
    </row>
    <row r="134" spans="1:11" ht="63.75" x14ac:dyDescent="0.25">
      <c r="A134" s="20" t="s">
        <v>31</v>
      </c>
      <c r="B134" s="17" t="s">
        <v>16</v>
      </c>
      <c r="C134" s="17" t="s">
        <v>91</v>
      </c>
      <c r="D134" s="25" t="s">
        <v>141</v>
      </c>
      <c r="E134" s="26"/>
      <c r="F134" s="15">
        <f>F135</f>
        <v>1741420</v>
      </c>
      <c r="G134" s="15">
        <f t="shared" ref="G134:K134" si="56">G135</f>
        <v>0</v>
      </c>
      <c r="H134" s="15">
        <f t="shared" si="56"/>
        <v>154648</v>
      </c>
      <c r="I134" s="15">
        <f t="shared" si="56"/>
        <v>0</v>
      </c>
      <c r="J134" s="15">
        <f t="shared" si="56"/>
        <v>1896068</v>
      </c>
      <c r="K134" s="15">
        <f t="shared" si="56"/>
        <v>0</v>
      </c>
    </row>
    <row r="135" spans="1:11" ht="76.5" x14ac:dyDescent="0.25">
      <c r="A135" s="23" t="s">
        <v>25</v>
      </c>
      <c r="B135" s="17" t="s">
        <v>16</v>
      </c>
      <c r="C135" s="17" t="s">
        <v>91</v>
      </c>
      <c r="D135" s="25" t="s">
        <v>141</v>
      </c>
      <c r="E135" s="26">
        <v>100</v>
      </c>
      <c r="F135" s="15">
        <f>'[1]9.ведомства'!G63+'[1]9.ведомства'!G335+'[1]9.ведомства'!G380+'[1]9.ведомства'!G555+'[1]9.ведомства'!G681+'[1]9.ведомства'!G879+'[1]9.ведомства'!G969</f>
        <v>1741420</v>
      </c>
      <c r="G135" s="15">
        <f>'[1]9.ведомства'!H63+'[1]9.ведомства'!H335+'[1]9.ведомства'!H380+'[1]9.ведомства'!H555+'[1]9.ведомства'!H681+'[1]9.ведомства'!H879+'[1]9.ведомства'!H969</f>
        <v>0</v>
      </c>
      <c r="H135" s="15">
        <f>'[1]9.ведомства'!I63+'[1]9.ведомства'!I335+'[1]9.ведомства'!I380+'[1]9.ведомства'!I555+'[1]9.ведомства'!I681+'[1]9.ведомства'!I879+'[1]9.ведомства'!I969</f>
        <v>154648</v>
      </c>
      <c r="I135" s="15">
        <f>'[1]9.ведомства'!J63+'[1]9.ведомства'!J335+'[1]9.ведомства'!J380+'[1]9.ведомства'!J555+'[1]9.ведомства'!J681+'[1]9.ведомства'!J879+'[1]9.ведомства'!J969</f>
        <v>0</v>
      </c>
      <c r="J135" s="15">
        <f>'[1]9.ведомства'!K63+'[1]9.ведомства'!K335+'[1]9.ведомства'!K380+'[1]9.ведомства'!K555+'[1]9.ведомства'!K681+'[1]9.ведомства'!K879+'[1]9.ведомства'!K969</f>
        <v>1896068</v>
      </c>
      <c r="K135" s="15">
        <f>'[1]9.ведомства'!L63+'[1]9.ведомства'!L335+'[1]9.ведомства'!L380+'[1]9.ведомства'!L555+'[1]9.ведомства'!L681+'[1]9.ведомства'!L879+'[1]9.ведомства'!L969</f>
        <v>0</v>
      </c>
    </row>
    <row r="136" spans="1:11" ht="25.5" x14ac:dyDescent="0.25">
      <c r="A136" s="23" t="s">
        <v>137</v>
      </c>
      <c r="B136" s="17" t="s">
        <v>16</v>
      </c>
      <c r="C136" s="17" t="s">
        <v>91</v>
      </c>
      <c r="D136" s="25" t="s">
        <v>142</v>
      </c>
      <c r="E136" s="26"/>
      <c r="F136" s="15">
        <f>SUM(F137:F138)</f>
        <v>1930515.02</v>
      </c>
      <c r="G136" s="15">
        <f t="shared" ref="G136:K136" si="57">SUM(G137:G138)</f>
        <v>0</v>
      </c>
      <c r="H136" s="15">
        <f t="shared" si="57"/>
        <v>36102</v>
      </c>
      <c r="I136" s="15">
        <f t="shared" si="57"/>
        <v>0</v>
      </c>
      <c r="J136" s="15">
        <f t="shared" si="57"/>
        <v>1966617.02</v>
      </c>
      <c r="K136" s="15">
        <f t="shared" si="57"/>
        <v>0</v>
      </c>
    </row>
    <row r="137" spans="1:11" ht="25.5" x14ac:dyDescent="0.25">
      <c r="A137" s="23" t="s">
        <v>29</v>
      </c>
      <c r="B137" s="17" t="s">
        <v>16</v>
      </c>
      <c r="C137" s="17" t="s">
        <v>91</v>
      </c>
      <c r="D137" s="25" t="s">
        <v>142</v>
      </c>
      <c r="E137" s="26">
        <v>200</v>
      </c>
      <c r="F137" s="15">
        <f>'[1]9.ведомства'!G65+'[1]9.ведомства'!G337+'[1]9.ведомства'!G683+'[1]9.ведомства'!G881+'[1]9.ведомства'!G925+'[1]9.ведомства'!G971+'[1]9.ведомства'!G382+'[1]9.ведомства'!G557</f>
        <v>1911615.02</v>
      </c>
      <c r="G137" s="15">
        <f>'[1]9.ведомства'!H65+'[1]9.ведомства'!H337+'[1]9.ведомства'!H683+'[1]9.ведомства'!H881+'[1]9.ведомства'!H925+'[1]9.ведомства'!H971+'[1]9.ведомства'!H382+'[1]9.ведомства'!H557</f>
        <v>0</v>
      </c>
      <c r="H137" s="15">
        <f>'[1]9.ведомства'!I65+'[1]9.ведомства'!I337+'[1]9.ведомства'!I683+'[1]9.ведомства'!I881+'[1]9.ведомства'!I925+'[1]9.ведомства'!I971+'[1]9.ведомства'!I382+'[1]9.ведомства'!I557</f>
        <v>36102</v>
      </c>
      <c r="I137" s="15">
        <f>'[1]9.ведомства'!J65+'[1]9.ведомства'!J337+'[1]9.ведомства'!J683+'[1]9.ведомства'!J881+'[1]9.ведомства'!J925+'[1]9.ведомства'!J971+'[1]9.ведомства'!J382+'[1]9.ведомства'!J557</f>
        <v>0</v>
      </c>
      <c r="J137" s="15">
        <f>'[1]9.ведомства'!K65+'[1]9.ведомства'!K337+'[1]9.ведомства'!K683+'[1]9.ведомства'!K881+'[1]9.ведомства'!K925+'[1]9.ведомства'!K971+'[1]9.ведомства'!K382+'[1]9.ведомства'!K557</f>
        <v>1947717.02</v>
      </c>
      <c r="K137" s="15">
        <f>'[1]9.ведомства'!L65+'[1]9.ведомства'!L337+'[1]9.ведомства'!L683+'[1]9.ведомства'!L881+'[1]9.ведомства'!L925+'[1]9.ведомства'!L971+'[1]9.ведомства'!L382+'[1]9.ведомства'!L557</f>
        <v>0</v>
      </c>
    </row>
    <row r="138" spans="1:11" x14ac:dyDescent="0.25">
      <c r="A138" s="23" t="s">
        <v>44</v>
      </c>
      <c r="B138" s="17" t="s">
        <v>16</v>
      </c>
      <c r="C138" s="17" t="s">
        <v>91</v>
      </c>
      <c r="D138" s="25" t="s">
        <v>142</v>
      </c>
      <c r="E138" s="26">
        <v>800</v>
      </c>
      <c r="F138" s="15">
        <f>'[1]9.ведомства'!G972+'[1]9.ведомства'!G882+'[1]9.ведомства'!G684+'[1]9.ведомства'!G338+'[1]9.ведомства'!G66</f>
        <v>18900</v>
      </c>
      <c r="G138" s="15">
        <f>'[1]9.ведомства'!H972+'[1]9.ведомства'!H882+'[1]9.ведомства'!H684+'[1]9.ведомства'!H338+'[1]9.ведомства'!H66</f>
        <v>0</v>
      </c>
      <c r="H138" s="15">
        <f>'[1]9.ведомства'!I972+'[1]9.ведомства'!I882+'[1]9.ведомства'!I684+'[1]9.ведомства'!I338+'[1]9.ведомства'!I66</f>
        <v>0</v>
      </c>
      <c r="I138" s="15">
        <f>'[1]9.ведомства'!J972+'[1]9.ведомства'!J882+'[1]9.ведомства'!J684+'[1]9.ведомства'!J338+'[1]9.ведомства'!J66</f>
        <v>0</v>
      </c>
      <c r="J138" s="15">
        <f>'[1]9.ведомства'!K972+'[1]9.ведомства'!K882+'[1]9.ведомства'!K684+'[1]9.ведомства'!K338+'[1]9.ведомства'!K66</f>
        <v>18900</v>
      </c>
      <c r="K138" s="15">
        <f>'[1]9.ведомства'!L972+'[1]9.ведомства'!L882+'[1]9.ведомства'!L684+'[1]9.ведомства'!L338+'[1]9.ведомства'!L66</f>
        <v>0</v>
      </c>
    </row>
    <row r="139" spans="1:11" ht="38.25" hidden="1" x14ac:dyDescent="0.25">
      <c r="A139" s="20" t="s">
        <v>143</v>
      </c>
      <c r="B139" s="17" t="s">
        <v>16</v>
      </c>
      <c r="C139" s="17" t="s">
        <v>91</v>
      </c>
      <c r="D139" s="17" t="s">
        <v>144</v>
      </c>
      <c r="E139" s="18"/>
      <c r="F139" s="15">
        <f>F140</f>
        <v>0</v>
      </c>
      <c r="G139" s="15">
        <f t="shared" ref="G139:K141" si="58">G140</f>
        <v>0</v>
      </c>
      <c r="H139" s="15">
        <f t="shared" si="58"/>
        <v>0</v>
      </c>
      <c r="I139" s="15">
        <f t="shared" si="58"/>
        <v>0</v>
      </c>
      <c r="J139" s="15">
        <f t="shared" si="58"/>
        <v>0</v>
      </c>
      <c r="K139" s="15">
        <f t="shared" si="58"/>
        <v>0</v>
      </c>
    </row>
    <row r="140" spans="1:11" ht="38.25" hidden="1" x14ac:dyDescent="0.25">
      <c r="A140" s="20" t="s">
        <v>145</v>
      </c>
      <c r="B140" s="17" t="s">
        <v>16</v>
      </c>
      <c r="C140" s="17" t="s">
        <v>91</v>
      </c>
      <c r="D140" s="17" t="s">
        <v>146</v>
      </c>
      <c r="E140" s="18"/>
      <c r="F140" s="15">
        <f>F141+F143</f>
        <v>0</v>
      </c>
      <c r="G140" s="15">
        <f t="shared" ref="G140:K140" si="59">G141+G143</f>
        <v>0</v>
      </c>
      <c r="H140" s="15">
        <f t="shared" si="59"/>
        <v>0</v>
      </c>
      <c r="I140" s="15">
        <f t="shared" si="59"/>
        <v>0</v>
      </c>
      <c r="J140" s="15">
        <f t="shared" si="59"/>
        <v>0</v>
      </c>
      <c r="K140" s="15">
        <f t="shared" si="59"/>
        <v>0</v>
      </c>
    </row>
    <row r="141" spans="1:11" ht="25.5" hidden="1" x14ac:dyDescent="0.25">
      <c r="A141" s="21" t="s">
        <v>104</v>
      </c>
      <c r="B141" s="17" t="s">
        <v>16</v>
      </c>
      <c r="C141" s="17" t="s">
        <v>91</v>
      </c>
      <c r="D141" s="17" t="s">
        <v>147</v>
      </c>
      <c r="E141" s="18"/>
      <c r="F141" s="15">
        <f>F142</f>
        <v>0</v>
      </c>
      <c r="G141" s="15">
        <f t="shared" si="58"/>
        <v>0</v>
      </c>
      <c r="H141" s="15">
        <f t="shared" si="58"/>
        <v>0</v>
      </c>
      <c r="I141" s="15">
        <f t="shared" si="58"/>
        <v>0</v>
      </c>
      <c r="J141" s="15">
        <f t="shared" si="58"/>
        <v>0</v>
      </c>
      <c r="K141" s="15">
        <f t="shared" si="58"/>
        <v>0</v>
      </c>
    </row>
    <row r="142" spans="1:11" ht="25.5" hidden="1" x14ac:dyDescent="0.25">
      <c r="A142" s="20" t="s">
        <v>29</v>
      </c>
      <c r="B142" s="17" t="s">
        <v>16</v>
      </c>
      <c r="C142" s="17" t="s">
        <v>91</v>
      </c>
      <c r="D142" s="17" t="s">
        <v>147</v>
      </c>
      <c r="E142" s="18">
        <v>200</v>
      </c>
      <c r="F142" s="27">
        <f>'[1]9.ведомства'!G70</f>
        <v>0</v>
      </c>
      <c r="G142" s="27">
        <f>'[1]9.ведомства'!H70</f>
        <v>0</v>
      </c>
      <c r="H142" s="27">
        <f>'[1]9.ведомства'!I70</f>
        <v>0</v>
      </c>
      <c r="I142" s="27">
        <f>'[1]9.ведомства'!J70</f>
        <v>0</v>
      </c>
      <c r="J142" s="27">
        <f>'[1]9.ведомства'!K70</f>
        <v>0</v>
      </c>
      <c r="K142" s="27">
        <f>'[1]9.ведомства'!L70</f>
        <v>0</v>
      </c>
    </row>
    <row r="143" spans="1:11" ht="38.25" hidden="1" x14ac:dyDescent="0.25">
      <c r="A143" s="20" t="s">
        <v>148</v>
      </c>
      <c r="B143" s="17" t="s">
        <v>16</v>
      </c>
      <c r="C143" s="17" t="s">
        <v>91</v>
      </c>
      <c r="D143" s="17" t="s">
        <v>149</v>
      </c>
      <c r="E143" s="18"/>
      <c r="F143" s="27">
        <f>F144</f>
        <v>0</v>
      </c>
      <c r="G143" s="27">
        <f t="shared" ref="G143:K143" si="60">G144</f>
        <v>0</v>
      </c>
      <c r="H143" s="27">
        <f t="shared" si="60"/>
        <v>0</v>
      </c>
      <c r="I143" s="27">
        <f t="shared" si="60"/>
        <v>0</v>
      </c>
      <c r="J143" s="27">
        <f t="shared" si="60"/>
        <v>0</v>
      </c>
      <c r="K143" s="27">
        <f t="shared" si="60"/>
        <v>0</v>
      </c>
    </row>
    <row r="144" spans="1:11" ht="38.25" hidden="1" x14ac:dyDescent="0.25">
      <c r="A144" s="20" t="s">
        <v>150</v>
      </c>
      <c r="B144" s="17" t="s">
        <v>16</v>
      </c>
      <c r="C144" s="17" t="s">
        <v>91</v>
      </c>
      <c r="D144" s="17" t="s">
        <v>149</v>
      </c>
      <c r="E144" s="18">
        <v>600</v>
      </c>
      <c r="F144" s="27">
        <f>'[1]9.ведомства'!G72</f>
        <v>0</v>
      </c>
      <c r="G144" s="27">
        <f>'[1]9.ведомства'!H72</f>
        <v>0</v>
      </c>
      <c r="H144" s="27">
        <f>'[1]9.ведомства'!I72</f>
        <v>0</v>
      </c>
      <c r="I144" s="27">
        <f>'[1]9.ведомства'!J72</f>
        <v>0</v>
      </c>
      <c r="J144" s="27">
        <f>'[1]9.ведомства'!K72</f>
        <v>0</v>
      </c>
      <c r="K144" s="27">
        <f>'[1]9.ведомства'!L72</f>
        <v>0</v>
      </c>
    </row>
    <row r="145" spans="1:11" x14ac:dyDescent="0.25">
      <c r="A145" s="16" t="s">
        <v>19</v>
      </c>
      <c r="B145" s="17" t="s">
        <v>16</v>
      </c>
      <c r="C145" s="17" t="s">
        <v>91</v>
      </c>
      <c r="D145" s="17" t="s">
        <v>20</v>
      </c>
      <c r="E145" s="18"/>
      <c r="F145" s="27">
        <f>F146+F149+F164</f>
        <v>59443482.370000005</v>
      </c>
      <c r="G145" s="27">
        <f t="shared" ref="G145:K145" si="61">G146+G149+G164</f>
        <v>1410000</v>
      </c>
      <c r="H145" s="27">
        <f t="shared" si="61"/>
        <v>323690.16000000003</v>
      </c>
      <c r="I145" s="27">
        <f t="shared" si="61"/>
        <v>0</v>
      </c>
      <c r="J145" s="27">
        <f t="shared" si="61"/>
        <v>59767172.530000001</v>
      </c>
      <c r="K145" s="27">
        <f t="shared" si="61"/>
        <v>1410000</v>
      </c>
    </row>
    <row r="146" spans="1:11" ht="25.5" x14ac:dyDescent="0.25">
      <c r="A146" s="19" t="s">
        <v>21</v>
      </c>
      <c r="B146" s="17" t="s">
        <v>16</v>
      </c>
      <c r="C146" s="17" t="s">
        <v>91</v>
      </c>
      <c r="D146" s="17" t="s">
        <v>22</v>
      </c>
      <c r="E146" s="18"/>
      <c r="F146" s="27">
        <f>F147</f>
        <v>219438.4</v>
      </c>
      <c r="G146" s="27">
        <f t="shared" ref="G146:K147" si="62">G147</f>
        <v>0</v>
      </c>
      <c r="H146" s="27">
        <f t="shared" si="62"/>
        <v>0</v>
      </c>
      <c r="I146" s="27">
        <f t="shared" si="62"/>
        <v>0</v>
      </c>
      <c r="J146" s="27">
        <f t="shared" si="62"/>
        <v>219438.4</v>
      </c>
      <c r="K146" s="27">
        <f t="shared" si="62"/>
        <v>0</v>
      </c>
    </row>
    <row r="147" spans="1:11" ht="38.25" x14ac:dyDescent="0.25">
      <c r="A147" s="23" t="s">
        <v>151</v>
      </c>
      <c r="B147" s="17" t="s">
        <v>16</v>
      </c>
      <c r="C147" s="17" t="s">
        <v>91</v>
      </c>
      <c r="D147" s="17" t="s">
        <v>152</v>
      </c>
      <c r="E147" s="18"/>
      <c r="F147" s="15">
        <f>F148</f>
        <v>219438.4</v>
      </c>
      <c r="G147" s="15">
        <f t="shared" si="62"/>
        <v>0</v>
      </c>
      <c r="H147" s="15">
        <f t="shared" si="62"/>
        <v>0</v>
      </c>
      <c r="I147" s="15">
        <f t="shared" si="62"/>
        <v>0</v>
      </c>
      <c r="J147" s="15">
        <f t="shared" si="62"/>
        <v>219438.4</v>
      </c>
      <c r="K147" s="15">
        <f t="shared" si="62"/>
        <v>0</v>
      </c>
    </row>
    <row r="148" spans="1:11" ht="25.5" x14ac:dyDescent="0.25">
      <c r="A148" s="20" t="s">
        <v>29</v>
      </c>
      <c r="B148" s="17" t="s">
        <v>16</v>
      </c>
      <c r="C148" s="17" t="s">
        <v>91</v>
      </c>
      <c r="D148" s="17" t="s">
        <v>152</v>
      </c>
      <c r="E148" s="18">
        <v>800</v>
      </c>
      <c r="F148" s="15">
        <f>'[1]9.ведомства'!G886</f>
        <v>219438.4</v>
      </c>
      <c r="G148" s="15">
        <f>'[1]9.ведомства'!H886</f>
        <v>0</v>
      </c>
      <c r="H148" s="15">
        <f>'[1]9.ведомства'!I886</f>
        <v>0</v>
      </c>
      <c r="I148" s="15">
        <f>'[1]9.ведомства'!J886</f>
        <v>0</v>
      </c>
      <c r="J148" s="15">
        <f>'[1]9.ведомства'!K886</f>
        <v>219438.4</v>
      </c>
      <c r="K148" s="15">
        <f>'[1]9.ведомства'!L886</f>
        <v>0</v>
      </c>
    </row>
    <row r="149" spans="1:11" ht="38.25" x14ac:dyDescent="0.25">
      <c r="A149" s="16" t="s">
        <v>64</v>
      </c>
      <c r="B149" s="17" t="s">
        <v>16</v>
      </c>
      <c r="C149" s="17" t="s">
        <v>91</v>
      </c>
      <c r="D149" s="17" t="s">
        <v>65</v>
      </c>
      <c r="E149" s="18"/>
      <c r="F149" s="15">
        <f>F150+F152++F155+F157+F160+F162</f>
        <v>12305103.619999999</v>
      </c>
      <c r="G149" s="15">
        <f t="shared" ref="G149:K149" si="63">G150+G152++G155+G157+G160+G162</f>
        <v>1410000</v>
      </c>
      <c r="H149" s="15">
        <f t="shared" si="63"/>
        <v>323690.16000000003</v>
      </c>
      <c r="I149" s="15">
        <f t="shared" si="63"/>
        <v>0</v>
      </c>
      <c r="J149" s="15">
        <f t="shared" si="63"/>
        <v>12628793.779999999</v>
      </c>
      <c r="K149" s="15">
        <f t="shared" si="63"/>
        <v>1410000</v>
      </c>
    </row>
    <row r="150" spans="1:11" ht="127.5" x14ac:dyDescent="0.25">
      <c r="A150" s="20" t="s">
        <v>153</v>
      </c>
      <c r="B150" s="17" t="s">
        <v>16</v>
      </c>
      <c r="C150" s="17" t="s">
        <v>91</v>
      </c>
      <c r="D150" s="17" t="s">
        <v>154</v>
      </c>
      <c r="E150" s="18"/>
      <c r="F150" s="15">
        <f>F151</f>
        <v>6000</v>
      </c>
      <c r="G150" s="15">
        <f t="shared" ref="G150:K150" si="64">G151</f>
        <v>6000</v>
      </c>
      <c r="H150" s="15">
        <f t="shared" si="64"/>
        <v>0</v>
      </c>
      <c r="I150" s="15">
        <f t="shared" si="64"/>
        <v>0</v>
      </c>
      <c r="J150" s="15">
        <f t="shared" si="64"/>
        <v>6000</v>
      </c>
      <c r="K150" s="15">
        <f t="shared" si="64"/>
        <v>6000</v>
      </c>
    </row>
    <row r="151" spans="1:11" ht="25.5" x14ac:dyDescent="0.25">
      <c r="A151" s="20" t="s">
        <v>29</v>
      </c>
      <c r="B151" s="17" t="s">
        <v>16</v>
      </c>
      <c r="C151" s="17" t="s">
        <v>91</v>
      </c>
      <c r="D151" s="17" t="s">
        <v>154</v>
      </c>
      <c r="E151" s="18">
        <v>200</v>
      </c>
      <c r="F151" s="15">
        <f>'[1]9.ведомства'!G76</f>
        <v>6000</v>
      </c>
      <c r="G151" s="15">
        <f>'[1]9.ведомства'!H76</f>
        <v>6000</v>
      </c>
      <c r="H151" s="15">
        <f>'[1]9.ведомства'!I76</f>
        <v>0</v>
      </c>
      <c r="I151" s="15">
        <f>'[1]9.ведомства'!J76</f>
        <v>0</v>
      </c>
      <c r="J151" s="15">
        <f>'[1]9.ведомства'!K76</f>
        <v>6000</v>
      </c>
      <c r="K151" s="15">
        <f>'[1]9.ведомства'!L76</f>
        <v>6000</v>
      </c>
    </row>
    <row r="152" spans="1:11" ht="25.5" x14ac:dyDescent="0.25">
      <c r="A152" s="20" t="s">
        <v>155</v>
      </c>
      <c r="B152" s="17" t="s">
        <v>16</v>
      </c>
      <c r="C152" s="17" t="s">
        <v>91</v>
      </c>
      <c r="D152" s="17" t="s">
        <v>156</v>
      </c>
      <c r="E152" s="18"/>
      <c r="F152" s="15">
        <f>SUM(F153:F154)</f>
        <v>1404000</v>
      </c>
      <c r="G152" s="15">
        <f t="shared" ref="G152:K152" si="65">SUM(G153:G154)</f>
        <v>1404000</v>
      </c>
      <c r="H152" s="15">
        <f t="shared" si="65"/>
        <v>0</v>
      </c>
      <c r="I152" s="15">
        <f t="shared" si="65"/>
        <v>0</v>
      </c>
      <c r="J152" s="15">
        <f t="shared" si="65"/>
        <v>1404000</v>
      </c>
      <c r="K152" s="15">
        <f t="shared" si="65"/>
        <v>1404000</v>
      </c>
    </row>
    <row r="153" spans="1:11" ht="76.5" x14ac:dyDescent="0.25">
      <c r="A153" s="20" t="s">
        <v>25</v>
      </c>
      <c r="B153" s="17" t="s">
        <v>16</v>
      </c>
      <c r="C153" s="17" t="s">
        <v>91</v>
      </c>
      <c r="D153" s="17" t="s">
        <v>156</v>
      </c>
      <c r="E153" s="18">
        <v>100</v>
      </c>
      <c r="F153" s="15">
        <f>'[1]9.ведомства'!G78</f>
        <v>1206634</v>
      </c>
      <c r="G153" s="15">
        <f>'[1]9.ведомства'!H78</f>
        <v>1206634</v>
      </c>
      <c r="H153" s="15">
        <f>'[1]9.ведомства'!I78</f>
        <v>0</v>
      </c>
      <c r="I153" s="15">
        <f>'[1]9.ведомства'!J78</f>
        <v>0</v>
      </c>
      <c r="J153" s="15">
        <f>'[1]9.ведомства'!K78</f>
        <v>1206634</v>
      </c>
      <c r="K153" s="15">
        <f>'[1]9.ведомства'!L78</f>
        <v>1206634</v>
      </c>
    </row>
    <row r="154" spans="1:11" ht="25.5" x14ac:dyDescent="0.25">
      <c r="A154" s="20" t="s">
        <v>29</v>
      </c>
      <c r="B154" s="17" t="s">
        <v>16</v>
      </c>
      <c r="C154" s="17" t="s">
        <v>91</v>
      </c>
      <c r="D154" s="17" t="s">
        <v>156</v>
      </c>
      <c r="E154" s="18">
        <v>200</v>
      </c>
      <c r="F154" s="15">
        <f>'[1]9.ведомства'!G79</f>
        <v>197366</v>
      </c>
      <c r="G154" s="15">
        <f>'[1]9.ведомства'!H79</f>
        <v>197366</v>
      </c>
      <c r="H154" s="15">
        <f>'[1]9.ведомства'!I79</f>
        <v>0</v>
      </c>
      <c r="I154" s="15">
        <f>'[1]9.ведомства'!J79</f>
        <v>0</v>
      </c>
      <c r="J154" s="15">
        <f>'[1]9.ведомства'!K79</f>
        <v>197366</v>
      </c>
      <c r="K154" s="15">
        <f>'[1]9.ведомства'!L79</f>
        <v>197366</v>
      </c>
    </row>
    <row r="155" spans="1:11" ht="38.25" hidden="1" x14ac:dyDescent="0.25">
      <c r="A155" s="16" t="s">
        <v>157</v>
      </c>
      <c r="B155" s="17" t="s">
        <v>16</v>
      </c>
      <c r="C155" s="17" t="s">
        <v>91</v>
      </c>
      <c r="D155" s="17" t="s">
        <v>158</v>
      </c>
      <c r="E155" s="18"/>
      <c r="F155" s="15">
        <f>F156</f>
        <v>0</v>
      </c>
      <c r="G155" s="15">
        <f t="shared" ref="G155:K155" si="66">G156</f>
        <v>0</v>
      </c>
      <c r="H155" s="15">
        <f t="shared" si="66"/>
        <v>0</v>
      </c>
      <c r="I155" s="15">
        <f t="shared" si="66"/>
        <v>0</v>
      </c>
      <c r="J155" s="15">
        <f t="shared" si="66"/>
        <v>0</v>
      </c>
      <c r="K155" s="15">
        <f t="shared" si="66"/>
        <v>0</v>
      </c>
    </row>
    <row r="156" spans="1:11" hidden="1" x14ac:dyDescent="0.25">
      <c r="A156" s="20" t="s">
        <v>44</v>
      </c>
      <c r="B156" s="17" t="s">
        <v>16</v>
      </c>
      <c r="C156" s="17" t="s">
        <v>91</v>
      </c>
      <c r="D156" s="17" t="s">
        <v>158</v>
      </c>
      <c r="E156" s="18">
        <v>800</v>
      </c>
      <c r="F156" s="15">
        <f>'[1]9.ведомства'!G342</f>
        <v>0</v>
      </c>
      <c r="G156" s="15">
        <f>'[1]9.ведомства'!H342</f>
        <v>0</v>
      </c>
      <c r="H156" s="15">
        <f>'[1]9.ведомства'!I342</f>
        <v>0</v>
      </c>
      <c r="I156" s="15">
        <f>'[1]9.ведомства'!J342</f>
        <v>0</v>
      </c>
      <c r="J156" s="15">
        <f>'[1]9.ведомства'!K342</f>
        <v>0</v>
      </c>
      <c r="K156" s="15">
        <f>'[1]9.ведомства'!L342</f>
        <v>0</v>
      </c>
    </row>
    <row r="157" spans="1:11" ht="25.5" x14ac:dyDescent="0.25">
      <c r="A157" s="16" t="s">
        <v>159</v>
      </c>
      <c r="B157" s="17" t="s">
        <v>16</v>
      </c>
      <c r="C157" s="17" t="s">
        <v>91</v>
      </c>
      <c r="D157" s="17" t="s">
        <v>160</v>
      </c>
      <c r="E157" s="18"/>
      <c r="F157" s="15">
        <f>SUM(F158:F159)</f>
        <v>9807985.6199999992</v>
      </c>
      <c r="G157" s="15">
        <f t="shared" ref="G157:K157" si="67">SUM(G158:G159)</f>
        <v>0</v>
      </c>
      <c r="H157" s="15">
        <f t="shared" si="67"/>
        <v>323690.16000000003</v>
      </c>
      <c r="I157" s="15">
        <f t="shared" si="67"/>
        <v>0</v>
      </c>
      <c r="J157" s="15">
        <f t="shared" si="67"/>
        <v>10131675.779999999</v>
      </c>
      <c r="K157" s="15">
        <f t="shared" si="67"/>
        <v>0</v>
      </c>
    </row>
    <row r="158" spans="1:11" ht="25.5" x14ac:dyDescent="0.25">
      <c r="A158" s="20" t="s">
        <v>29</v>
      </c>
      <c r="B158" s="17" t="s">
        <v>16</v>
      </c>
      <c r="C158" s="17" t="s">
        <v>91</v>
      </c>
      <c r="D158" s="17" t="s">
        <v>160</v>
      </c>
      <c r="E158" s="18">
        <v>200</v>
      </c>
      <c r="F158" s="15">
        <f>'[1]9.ведомства'!G976</f>
        <v>9528788.5199999996</v>
      </c>
      <c r="G158" s="15">
        <f>'[1]9.ведомства'!H976</f>
        <v>0</v>
      </c>
      <c r="H158" s="15">
        <f>'[1]9.ведомства'!I976</f>
        <v>274361.90000000002</v>
      </c>
      <c r="I158" s="15">
        <f>'[1]9.ведомства'!J976</f>
        <v>0</v>
      </c>
      <c r="J158" s="15">
        <f>'[1]9.ведомства'!K976</f>
        <v>9803150.4199999999</v>
      </c>
      <c r="K158" s="15">
        <f>'[1]9.ведомства'!L976</f>
        <v>0</v>
      </c>
    </row>
    <row r="159" spans="1:11" x14ac:dyDescent="0.25">
      <c r="A159" s="20" t="s">
        <v>44</v>
      </c>
      <c r="B159" s="17" t="s">
        <v>16</v>
      </c>
      <c r="C159" s="17" t="s">
        <v>91</v>
      </c>
      <c r="D159" s="17" t="s">
        <v>160</v>
      </c>
      <c r="E159" s="18">
        <v>800</v>
      </c>
      <c r="F159" s="15">
        <f>'[1]9.ведомства'!G344+'[1]9.ведомства'!G977</f>
        <v>279197.09999999998</v>
      </c>
      <c r="G159" s="15">
        <f>'[1]9.ведомства'!H344+'[1]9.ведомства'!H977</f>
        <v>0</v>
      </c>
      <c r="H159" s="15">
        <f>'[1]9.ведомства'!I344+'[1]9.ведомства'!I977</f>
        <v>49328.26</v>
      </c>
      <c r="I159" s="15">
        <f>'[1]9.ведомства'!J344+'[1]9.ведомства'!J977</f>
        <v>0</v>
      </c>
      <c r="J159" s="15">
        <f>'[1]9.ведомства'!K344+'[1]9.ведомства'!K977</f>
        <v>328525.36</v>
      </c>
      <c r="K159" s="15">
        <f>'[1]9.ведомства'!L344+'[1]9.ведомства'!L977</f>
        <v>0</v>
      </c>
    </row>
    <row r="160" spans="1:11" ht="38.25" x14ac:dyDescent="0.25">
      <c r="A160" s="23" t="s">
        <v>151</v>
      </c>
      <c r="B160" s="17" t="s">
        <v>16</v>
      </c>
      <c r="C160" s="17" t="s">
        <v>91</v>
      </c>
      <c r="D160" s="17" t="s">
        <v>161</v>
      </c>
      <c r="E160" s="18"/>
      <c r="F160" s="15">
        <f>F161</f>
        <v>292793</v>
      </c>
      <c r="G160" s="15">
        <f t="shared" ref="G160:K160" si="68">G161</f>
        <v>0</v>
      </c>
      <c r="H160" s="15">
        <f t="shared" si="68"/>
        <v>0</v>
      </c>
      <c r="I160" s="15">
        <f t="shared" si="68"/>
        <v>0</v>
      </c>
      <c r="J160" s="15">
        <f t="shared" si="68"/>
        <v>292793</v>
      </c>
      <c r="K160" s="15">
        <f t="shared" si="68"/>
        <v>0</v>
      </c>
    </row>
    <row r="161" spans="1:11" x14ac:dyDescent="0.25">
      <c r="A161" s="20" t="s">
        <v>44</v>
      </c>
      <c r="B161" s="17" t="s">
        <v>16</v>
      </c>
      <c r="C161" s="17" t="s">
        <v>91</v>
      </c>
      <c r="D161" s="17" t="s">
        <v>161</v>
      </c>
      <c r="E161" s="18">
        <v>800</v>
      </c>
      <c r="F161" s="15">
        <f>'[1]9.ведомства'!G81</f>
        <v>292793</v>
      </c>
      <c r="G161" s="15">
        <f>'[1]9.ведомства'!H81</f>
        <v>0</v>
      </c>
      <c r="H161" s="15">
        <f>'[1]9.ведомства'!I81</f>
        <v>0</v>
      </c>
      <c r="I161" s="15">
        <f>'[1]9.ведомства'!J81</f>
        <v>0</v>
      </c>
      <c r="J161" s="15">
        <f>'[1]9.ведомства'!K81</f>
        <v>292793</v>
      </c>
      <c r="K161" s="15">
        <f>'[1]9.ведомства'!L81</f>
        <v>0</v>
      </c>
    </row>
    <row r="162" spans="1:11" ht="25.5" x14ac:dyDescent="0.25">
      <c r="A162" s="21" t="s">
        <v>162</v>
      </c>
      <c r="B162" s="17" t="s">
        <v>16</v>
      </c>
      <c r="C162" s="17" t="s">
        <v>91</v>
      </c>
      <c r="D162" s="17" t="s">
        <v>163</v>
      </c>
      <c r="E162" s="18"/>
      <c r="F162" s="15">
        <f>F163</f>
        <v>794325</v>
      </c>
      <c r="G162" s="15">
        <f t="shared" ref="G162:K162" si="69">G163</f>
        <v>0</v>
      </c>
      <c r="H162" s="15">
        <f t="shared" si="69"/>
        <v>0</v>
      </c>
      <c r="I162" s="15">
        <f t="shared" si="69"/>
        <v>0</v>
      </c>
      <c r="J162" s="15">
        <f t="shared" si="69"/>
        <v>794325</v>
      </c>
      <c r="K162" s="15">
        <f t="shared" si="69"/>
        <v>0</v>
      </c>
    </row>
    <row r="163" spans="1:11" ht="25.5" x14ac:dyDescent="0.25">
      <c r="A163" s="20" t="s">
        <v>29</v>
      </c>
      <c r="B163" s="17" t="s">
        <v>16</v>
      </c>
      <c r="C163" s="17" t="s">
        <v>91</v>
      </c>
      <c r="D163" s="17" t="s">
        <v>163</v>
      </c>
      <c r="E163" s="18">
        <v>200</v>
      </c>
      <c r="F163" s="15">
        <f>'[1]9.ведомства'!G83</f>
        <v>794325</v>
      </c>
      <c r="G163" s="15">
        <f>'[1]9.ведомства'!H83</f>
        <v>0</v>
      </c>
      <c r="H163" s="15">
        <f>'[1]9.ведомства'!I83</f>
        <v>0</v>
      </c>
      <c r="I163" s="15">
        <f>'[1]9.ведомства'!J83</f>
        <v>0</v>
      </c>
      <c r="J163" s="15">
        <f>'[1]9.ведомства'!K83</f>
        <v>794325</v>
      </c>
      <c r="K163" s="15">
        <f>'[1]9.ведомства'!L83</f>
        <v>0</v>
      </c>
    </row>
    <row r="164" spans="1:11" ht="38.25" x14ac:dyDescent="0.25">
      <c r="A164" s="20" t="s">
        <v>164</v>
      </c>
      <c r="B164" s="17" t="s">
        <v>16</v>
      </c>
      <c r="C164" s="17" t="s">
        <v>91</v>
      </c>
      <c r="D164" s="17" t="s">
        <v>165</v>
      </c>
      <c r="E164" s="18"/>
      <c r="F164" s="15">
        <f>F165+F167</f>
        <v>46918940.350000001</v>
      </c>
      <c r="G164" s="15">
        <f t="shared" ref="G164:K164" si="70">G165+G167</f>
        <v>0</v>
      </c>
      <c r="H164" s="15">
        <f t="shared" si="70"/>
        <v>0</v>
      </c>
      <c r="I164" s="15">
        <f t="shared" si="70"/>
        <v>0</v>
      </c>
      <c r="J164" s="15">
        <f t="shared" si="70"/>
        <v>46918940.350000001</v>
      </c>
      <c r="K164" s="15">
        <f t="shared" si="70"/>
        <v>0</v>
      </c>
    </row>
    <row r="165" spans="1:11" ht="63.75" x14ac:dyDescent="0.25">
      <c r="A165" s="20" t="s">
        <v>31</v>
      </c>
      <c r="B165" s="17" t="s">
        <v>16</v>
      </c>
      <c r="C165" s="17" t="s">
        <v>91</v>
      </c>
      <c r="D165" s="17" t="s">
        <v>166</v>
      </c>
      <c r="E165" s="18"/>
      <c r="F165" s="15">
        <f>F166</f>
        <v>966991.35</v>
      </c>
      <c r="G165" s="15">
        <f t="shared" ref="G165:K165" si="71">G166</f>
        <v>0</v>
      </c>
      <c r="H165" s="15">
        <f t="shared" si="71"/>
        <v>0</v>
      </c>
      <c r="I165" s="15">
        <f t="shared" si="71"/>
        <v>0</v>
      </c>
      <c r="J165" s="15">
        <f t="shared" si="71"/>
        <v>966991.35</v>
      </c>
      <c r="K165" s="15">
        <f t="shared" si="71"/>
        <v>0</v>
      </c>
    </row>
    <row r="166" spans="1:11" ht="38.25" x14ac:dyDescent="0.25">
      <c r="A166" s="20" t="s">
        <v>150</v>
      </c>
      <c r="B166" s="17" t="s">
        <v>16</v>
      </c>
      <c r="C166" s="17" t="s">
        <v>91</v>
      </c>
      <c r="D166" s="17" t="s">
        <v>166</v>
      </c>
      <c r="E166" s="18">
        <v>600</v>
      </c>
      <c r="F166" s="15">
        <f>'[1]9.ведомства'!G86</f>
        <v>966991.35</v>
      </c>
      <c r="G166" s="15">
        <f>'[1]9.ведомства'!H86</f>
        <v>0</v>
      </c>
      <c r="H166" s="15">
        <f>'[1]9.ведомства'!I86</f>
        <v>0</v>
      </c>
      <c r="I166" s="15">
        <f>'[1]9.ведомства'!J86</f>
        <v>0</v>
      </c>
      <c r="J166" s="15">
        <f>'[1]9.ведомства'!K86</f>
        <v>966991.35</v>
      </c>
      <c r="K166" s="15">
        <f>'[1]9.ведомства'!L86</f>
        <v>0</v>
      </c>
    </row>
    <row r="167" spans="1:11" ht="89.25" x14ac:dyDescent="0.25">
      <c r="A167" s="20" t="s">
        <v>167</v>
      </c>
      <c r="B167" s="17" t="s">
        <v>16</v>
      </c>
      <c r="C167" s="17" t="s">
        <v>91</v>
      </c>
      <c r="D167" s="17" t="s">
        <v>168</v>
      </c>
      <c r="E167" s="18"/>
      <c r="F167" s="15">
        <f>F168</f>
        <v>45951949</v>
      </c>
      <c r="G167" s="15">
        <f t="shared" ref="G167:K167" si="72">G168</f>
        <v>0</v>
      </c>
      <c r="H167" s="15">
        <f t="shared" si="72"/>
        <v>0</v>
      </c>
      <c r="I167" s="15">
        <f t="shared" si="72"/>
        <v>0</v>
      </c>
      <c r="J167" s="15">
        <f t="shared" si="72"/>
        <v>45951949</v>
      </c>
      <c r="K167" s="15">
        <f t="shared" si="72"/>
        <v>0</v>
      </c>
    </row>
    <row r="168" spans="1:11" ht="38.25" x14ac:dyDescent="0.25">
      <c r="A168" s="20" t="s">
        <v>150</v>
      </c>
      <c r="B168" s="17" t="s">
        <v>16</v>
      </c>
      <c r="C168" s="17" t="s">
        <v>91</v>
      </c>
      <c r="D168" s="17" t="s">
        <v>168</v>
      </c>
      <c r="E168" s="18">
        <v>600</v>
      </c>
      <c r="F168" s="15">
        <f>'[1]9.ведомства'!G88</f>
        <v>45951949</v>
      </c>
      <c r="G168" s="15">
        <f>'[1]9.ведомства'!H88</f>
        <v>0</v>
      </c>
      <c r="H168" s="15">
        <f>'[1]9.ведомства'!I88</f>
        <v>0</v>
      </c>
      <c r="I168" s="15">
        <f>'[1]9.ведомства'!J88</f>
        <v>0</v>
      </c>
      <c r="J168" s="15">
        <f>'[1]9.ведомства'!K88</f>
        <v>45951949</v>
      </c>
      <c r="K168" s="15">
        <f>'[1]9.ведомства'!L88</f>
        <v>0</v>
      </c>
    </row>
    <row r="169" spans="1:11" ht="25.5" x14ac:dyDescent="0.25">
      <c r="A169" s="22" t="s">
        <v>169</v>
      </c>
      <c r="B169" s="14" t="s">
        <v>34</v>
      </c>
      <c r="C169" s="14" t="s">
        <v>0</v>
      </c>
      <c r="D169" s="17"/>
      <c r="E169" s="18"/>
      <c r="F169" s="15">
        <f t="shared" ref="F169:K169" si="73">F170+F175+F187</f>
        <v>10091126</v>
      </c>
      <c r="G169" s="15">
        <f t="shared" si="73"/>
        <v>2155200</v>
      </c>
      <c r="H169" s="15">
        <f t="shared" si="73"/>
        <v>0</v>
      </c>
      <c r="I169" s="15">
        <f t="shared" si="73"/>
        <v>0</v>
      </c>
      <c r="J169" s="15">
        <f t="shared" si="73"/>
        <v>10091126</v>
      </c>
      <c r="K169" s="15">
        <f t="shared" si="73"/>
        <v>2155200</v>
      </c>
    </row>
    <row r="170" spans="1:11" x14ac:dyDescent="0.25">
      <c r="A170" s="22" t="s">
        <v>170</v>
      </c>
      <c r="B170" s="14" t="s">
        <v>34</v>
      </c>
      <c r="C170" s="14" t="s">
        <v>47</v>
      </c>
      <c r="D170" s="17"/>
      <c r="E170" s="18"/>
      <c r="F170" s="15">
        <f>F171</f>
        <v>2155200</v>
      </c>
      <c r="G170" s="15">
        <f t="shared" ref="G170:K173" si="74">G171</f>
        <v>2155200</v>
      </c>
      <c r="H170" s="15">
        <f t="shared" si="74"/>
        <v>0</v>
      </c>
      <c r="I170" s="15">
        <f t="shared" si="74"/>
        <v>0</v>
      </c>
      <c r="J170" s="15">
        <f t="shared" si="74"/>
        <v>2155200</v>
      </c>
      <c r="K170" s="15">
        <f t="shared" si="74"/>
        <v>2155200</v>
      </c>
    </row>
    <row r="171" spans="1:11" x14ac:dyDescent="0.25">
      <c r="A171" s="16" t="s">
        <v>19</v>
      </c>
      <c r="B171" s="14" t="s">
        <v>34</v>
      </c>
      <c r="C171" s="14" t="s">
        <v>47</v>
      </c>
      <c r="D171" s="17" t="s">
        <v>20</v>
      </c>
      <c r="E171" s="18"/>
      <c r="F171" s="15">
        <f>F172</f>
        <v>2155200</v>
      </c>
      <c r="G171" s="15">
        <f t="shared" si="74"/>
        <v>2155200</v>
      </c>
      <c r="H171" s="15">
        <f t="shared" si="74"/>
        <v>0</v>
      </c>
      <c r="I171" s="15">
        <f t="shared" si="74"/>
        <v>0</v>
      </c>
      <c r="J171" s="15">
        <f t="shared" si="74"/>
        <v>2155200</v>
      </c>
      <c r="K171" s="15">
        <f t="shared" si="74"/>
        <v>2155200</v>
      </c>
    </row>
    <row r="172" spans="1:11" ht="38.25" x14ac:dyDescent="0.25">
      <c r="A172" s="16" t="s">
        <v>64</v>
      </c>
      <c r="B172" s="14" t="s">
        <v>34</v>
      </c>
      <c r="C172" s="14" t="s">
        <v>47</v>
      </c>
      <c r="D172" s="17" t="s">
        <v>65</v>
      </c>
      <c r="E172" s="18"/>
      <c r="F172" s="15">
        <f>F173</f>
        <v>2155200</v>
      </c>
      <c r="G172" s="15">
        <f t="shared" si="74"/>
        <v>2155200</v>
      </c>
      <c r="H172" s="15">
        <f t="shared" si="74"/>
        <v>0</v>
      </c>
      <c r="I172" s="15">
        <f t="shared" si="74"/>
        <v>0</v>
      </c>
      <c r="J172" s="15">
        <f t="shared" si="74"/>
        <v>2155200</v>
      </c>
      <c r="K172" s="15">
        <f t="shared" si="74"/>
        <v>2155200</v>
      </c>
    </row>
    <row r="173" spans="1:11" ht="89.25" x14ac:dyDescent="0.25">
      <c r="A173" s="20" t="s">
        <v>171</v>
      </c>
      <c r="B173" s="18" t="s">
        <v>34</v>
      </c>
      <c r="C173" s="18" t="s">
        <v>47</v>
      </c>
      <c r="D173" s="18">
        <v>9020059300</v>
      </c>
      <c r="E173" s="18"/>
      <c r="F173" s="15">
        <f>F174</f>
        <v>2155200</v>
      </c>
      <c r="G173" s="15">
        <f t="shared" si="74"/>
        <v>2155200</v>
      </c>
      <c r="H173" s="15">
        <f t="shared" si="74"/>
        <v>0</v>
      </c>
      <c r="I173" s="15">
        <f t="shared" si="74"/>
        <v>0</v>
      </c>
      <c r="J173" s="15">
        <f t="shared" si="74"/>
        <v>2155200</v>
      </c>
      <c r="K173" s="15">
        <f t="shared" si="74"/>
        <v>2155200</v>
      </c>
    </row>
    <row r="174" spans="1:11" ht="76.5" x14ac:dyDescent="0.25">
      <c r="A174" s="23" t="s">
        <v>25</v>
      </c>
      <c r="B174" s="18" t="s">
        <v>34</v>
      </c>
      <c r="C174" s="18" t="s">
        <v>47</v>
      </c>
      <c r="D174" s="18">
        <v>9020059300</v>
      </c>
      <c r="E174" s="18">
        <v>100</v>
      </c>
      <c r="F174" s="15">
        <f>'[1]9.ведомства'!G94</f>
        <v>2155200</v>
      </c>
      <c r="G174" s="15">
        <f>'[1]9.ведомства'!H94</f>
        <v>2155200</v>
      </c>
      <c r="H174" s="15">
        <f>'[1]9.ведомства'!I94</f>
        <v>0</v>
      </c>
      <c r="I174" s="15">
        <f>'[1]9.ведомства'!J94</f>
        <v>0</v>
      </c>
      <c r="J174" s="15">
        <f>'[1]9.ведомства'!K94</f>
        <v>2155200</v>
      </c>
      <c r="K174" s="15">
        <f>'[1]9.ведомства'!L94</f>
        <v>2155200</v>
      </c>
    </row>
    <row r="175" spans="1:11" ht="51" x14ac:dyDescent="0.25">
      <c r="A175" s="22" t="s">
        <v>172</v>
      </c>
      <c r="B175" s="17" t="s">
        <v>34</v>
      </c>
      <c r="C175" s="17" t="s">
        <v>173</v>
      </c>
      <c r="D175" s="17"/>
      <c r="E175" s="18"/>
      <c r="F175" s="15">
        <f>F176</f>
        <v>6935926</v>
      </c>
      <c r="G175" s="15">
        <f t="shared" ref="G175:K175" si="75">G176</f>
        <v>0</v>
      </c>
      <c r="H175" s="15">
        <f t="shared" si="75"/>
        <v>0</v>
      </c>
      <c r="I175" s="15">
        <f t="shared" si="75"/>
        <v>0</v>
      </c>
      <c r="J175" s="15">
        <f t="shared" si="75"/>
        <v>6935926</v>
      </c>
      <c r="K175" s="15">
        <f t="shared" si="75"/>
        <v>0</v>
      </c>
    </row>
    <row r="176" spans="1:11" x14ac:dyDescent="0.25">
      <c r="A176" s="16" t="s">
        <v>19</v>
      </c>
      <c r="B176" s="17" t="s">
        <v>34</v>
      </c>
      <c r="C176" s="17" t="s">
        <v>173</v>
      </c>
      <c r="D176" s="17" t="s">
        <v>20</v>
      </c>
      <c r="E176" s="18"/>
      <c r="F176" s="15">
        <f>F177+F180</f>
        <v>6935926</v>
      </c>
      <c r="G176" s="15">
        <f t="shared" ref="G176:K176" si="76">G177+G180</f>
        <v>0</v>
      </c>
      <c r="H176" s="15">
        <f t="shared" si="76"/>
        <v>0</v>
      </c>
      <c r="I176" s="15">
        <f t="shared" si="76"/>
        <v>0</v>
      </c>
      <c r="J176" s="15">
        <f t="shared" si="76"/>
        <v>6935926</v>
      </c>
      <c r="K176" s="15">
        <f t="shared" si="76"/>
        <v>0</v>
      </c>
    </row>
    <row r="177" spans="1:11" ht="38.25" x14ac:dyDescent="0.25">
      <c r="A177" s="16" t="s">
        <v>64</v>
      </c>
      <c r="B177" s="17" t="s">
        <v>34</v>
      </c>
      <c r="C177" s="17" t="s">
        <v>173</v>
      </c>
      <c r="D177" s="17" t="s">
        <v>65</v>
      </c>
      <c r="E177" s="18"/>
      <c r="F177" s="15">
        <f>F178</f>
        <v>140000</v>
      </c>
      <c r="G177" s="15">
        <f t="shared" ref="G177:K178" si="77">G178</f>
        <v>0</v>
      </c>
      <c r="H177" s="15">
        <f t="shared" si="77"/>
        <v>0</v>
      </c>
      <c r="I177" s="15">
        <f t="shared" si="77"/>
        <v>0</v>
      </c>
      <c r="J177" s="15">
        <f t="shared" si="77"/>
        <v>140000</v>
      </c>
      <c r="K177" s="15">
        <f t="shared" si="77"/>
        <v>0</v>
      </c>
    </row>
    <row r="178" spans="1:11" ht="38.25" x14ac:dyDescent="0.25">
      <c r="A178" s="1" t="s">
        <v>174</v>
      </c>
      <c r="B178" s="17" t="s">
        <v>34</v>
      </c>
      <c r="C178" s="17" t="s">
        <v>173</v>
      </c>
      <c r="D178" s="17" t="s">
        <v>175</v>
      </c>
      <c r="E178" s="18"/>
      <c r="F178" s="15">
        <f>F179</f>
        <v>140000</v>
      </c>
      <c r="G178" s="15">
        <f t="shared" si="77"/>
        <v>0</v>
      </c>
      <c r="H178" s="15">
        <f t="shared" si="77"/>
        <v>0</v>
      </c>
      <c r="I178" s="15">
        <f t="shared" si="77"/>
        <v>0</v>
      </c>
      <c r="J178" s="15">
        <f t="shared" si="77"/>
        <v>140000</v>
      </c>
      <c r="K178" s="15">
        <f t="shared" si="77"/>
        <v>0</v>
      </c>
    </row>
    <row r="179" spans="1:11" ht="25.5" x14ac:dyDescent="0.25">
      <c r="A179" s="20" t="s">
        <v>29</v>
      </c>
      <c r="B179" s="17" t="s">
        <v>34</v>
      </c>
      <c r="C179" s="17" t="s">
        <v>173</v>
      </c>
      <c r="D179" s="17" t="s">
        <v>175</v>
      </c>
      <c r="E179" s="18">
        <v>200</v>
      </c>
      <c r="F179" s="15">
        <f>'[1]9.ведомства'!G99</f>
        <v>140000</v>
      </c>
      <c r="G179" s="15">
        <f>'[1]9.ведомства'!H99</f>
        <v>0</v>
      </c>
      <c r="H179" s="15">
        <f>'[1]9.ведомства'!I99</f>
        <v>0</v>
      </c>
      <c r="I179" s="15">
        <f>'[1]9.ведомства'!J99</f>
        <v>0</v>
      </c>
      <c r="J179" s="15">
        <f>'[1]9.ведомства'!K99</f>
        <v>140000</v>
      </c>
      <c r="K179" s="15">
        <f>'[1]9.ведомства'!L99</f>
        <v>0</v>
      </c>
    </row>
    <row r="180" spans="1:11" ht="25.5" x14ac:dyDescent="0.25">
      <c r="A180" s="21" t="s">
        <v>176</v>
      </c>
      <c r="B180" s="17" t="s">
        <v>34</v>
      </c>
      <c r="C180" s="17" t="s">
        <v>173</v>
      </c>
      <c r="D180" s="17" t="s">
        <v>177</v>
      </c>
      <c r="E180" s="18"/>
      <c r="F180" s="15">
        <f>F181+F183</f>
        <v>6795926</v>
      </c>
      <c r="G180" s="15">
        <f t="shared" ref="G180:K180" si="78">G181+G183</f>
        <v>0</v>
      </c>
      <c r="H180" s="15">
        <f t="shared" si="78"/>
        <v>0</v>
      </c>
      <c r="I180" s="15">
        <f t="shared" si="78"/>
        <v>0</v>
      </c>
      <c r="J180" s="15">
        <f t="shared" si="78"/>
        <v>6795926</v>
      </c>
      <c r="K180" s="15">
        <f t="shared" si="78"/>
        <v>0</v>
      </c>
    </row>
    <row r="181" spans="1:11" ht="63.75" x14ac:dyDescent="0.25">
      <c r="A181" s="20" t="s">
        <v>31</v>
      </c>
      <c r="B181" s="17" t="s">
        <v>34</v>
      </c>
      <c r="C181" s="17" t="s">
        <v>173</v>
      </c>
      <c r="D181" s="17" t="s">
        <v>178</v>
      </c>
      <c r="E181" s="18"/>
      <c r="F181" s="15">
        <f>F182</f>
        <v>100000</v>
      </c>
      <c r="G181" s="15">
        <f t="shared" ref="G181:K181" si="79">G182</f>
        <v>0</v>
      </c>
      <c r="H181" s="15">
        <f t="shared" si="79"/>
        <v>0</v>
      </c>
      <c r="I181" s="15">
        <f t="shared" si="79"/>
        <v>0</v>
      </c>
      <c r="J181" s="15">
        <f t="shared" si="79"/>
        <v>100000</v>
      </c>
      <c r="K181" s="15">
        <f t="shared" si="79"/>
        <v>0</v>
      </c>
    </row>
    <row r="182" spans="1:11" ht="76.5" x14ac:dyDescent="0.25">
      <c r="A182" s="20" t="s">
        <v>25</v>
      </c>
      <c r="B182" s="17" t="s">
        <v>34</v>
      </c>
      <c r="C182" s="17" t="s">
        <v>173</v>
      </c>
      <c r="D182" s="17" t="s">
        <v>178</v>
      </c>
      <c r="E182" s="18">
        <v>100</v>
      </c>
      <c r="F182" s="15">
        <f>'[1]9.ведомства'!G102</f>
        <v>100000</v>
      </c>
      <c r="G182" s="15">
        <f>'[1]9.ведомства'!H102</f>
        <v>0</v>
      </c>
      <c r="H182" s="15">
        <f>'[1]9.ведомства'!I102</f>
        <v>0</v>
      </c>
      <c r="I182" s="15">
        <f>'[1]9.ведомства'!J102</f>
        <v>0</v>
      </c>
      <c r="J182" s="15">
        <f>'[1]9.ведомства'!K102</f>
        <v>100000</v>
      </c>
      <c r="K182" s="15">
        <f>'[1]9.ведомства'!L102</f>
        <v>0</v>
      </c>
    </row>
    <row r="183" spans="1:11" ht="76.5" x14ac:dyDescent="0.25">
      <c r="A183" s="20" t="s">
        <v>179</v>
      </c>
      <c r="B183" s="17" t="s">
        <v>34</v>
      </c>
      <c r="C183" s="17" t="s">
        <v>173</v>
      </c>
      <c r="D183" s="17" t="s">
        <v>180</v>
      </c>
      <c r="E183" s="18"/>
      <c r="F183" s="15">
        <f>SUM(F184:F186)</f>
        <v>6695926</v>
      </c>
      <c r="G183" s="15">
        <f t="shared" ref="G183:K183" si="80">SUM(G184:G186)</f>
        <v>0</v>
      </c>
      <c r="H183" s="15">
        <f t="shared" si="80"/>
        <v>0</v>
      </c>
      <c r="I183" s="15">
        <f t="shared" si="80"/>
        <v>0</v>
      </c>
      <c r="J183" s="15">
        <f t="shared" si="80"/>
        <v>6695926</v>
      </c>
      <c r="K183" s="15">
        <f t="shared" si="80"/>
        <v>0</v>
      </c>
    </row>
    <row r="184" spans="1:11" ht="76.5" x14ac:dyDescent="0.25">
      <c r="A184" s="20" t="s">
        <v>25</v>
      </c>
      <c r="B184" s="17" t="s">
        <v>34</v>
      </c>
      <c r="C184" s="17" t="s">
        <v>173</v>
      </c>
      <c r="D184" s="17" t="s">
        <v>180</v>
      </c>
      <c r="E184" s="18">
        <v>100</v>
      </c>
      <c r="F184" s="15">
        <f>'[1]9.ведомства'!G104</f>
        <v>6410089.7999999998</v>
      </c>
      <c r="G184" s="15">
        <f>'[1]9.ведомства'!H104</f>
        <v>0</v>
      </c>
      <c r="H184" s="15">
        <f>'[1]9.ведомства'!I104</f>
        <v>0</v>
      </c>
      <c r="I184" s="15">
        <f>'[1]9.ведомства'!J104</f>
        <v>0</v>
      </c>
      <c r="J184" s="15">
        <f>'[1]9.ведомства'!K104</f>
        <v>6410089.7999999998</v>
      </c>
      <c r="K184" s="15">
        <f>'[1]9.ведомства'!L104</f>
        <v>0</v>
      </c>
    </row>
    <row r="185" spans="1:11" ht="25.5" x14ac:dyDescent="0.25">
      <c r="A185" s="20" t="s">
        <v>29</v>
      </c>
      <c r="B185" s="17" t="s">
        <v>34</v>
      </c>
      <c r="C185" s="17" t="s">
        <v>173</v>
      </c>
      <c r="D185" s="17" t="s">
        <v>180</v>
      </c>
      <c r="E185" s="18">
        <v>200</v>
      </c>
      <c r="F185" s="15">
        <f>'[1]9.ведомства'!G105</f>
        <v>280836.2</v>
      </c>
      <c r="G185" s="15">
        <f>'[1]9.ведомства'!H105</f>
        <v>0</v>
      </c>
      <c r="H185" s="15">
        <f>'[1]9.ведомства'!I105</f>
        <v>0</v>
      </c>
      <c r="I185" s="15">
        <f>'[1]9.ведомства'!J105</f>
        <v>0</v>
      </c>
      <c r="J185" s="15">
        <f>'[1]9.ведомства'!K105</f>
        <v>280836.2</v>
      </c>
      <c r="K185" s="15">
        <f>'[1]9.ведомства'!L105</f>
        <v>0</v>
      </c>
    </row>
    <row r="186" spans="1:11" x14ac:dyDescent="0.25">
      <c r="A186" s="20" t="s">
        <v>44</v>
      </c>
      <c r="B186" s="17" t="s">
        <v>34</v>
      </c>
      <c r="C186" s="17" t="s">
        <v>173</v>
      </c>
      <c r="D186" s="17" t="s">
        <v>180</v>
      </c>
      <c r="E186" s="18">
        <v>800</v>
      </c>
      <c r="F186" s="15">
        <f>'[1]9.ведомства'!G106</f>
        <v>5000</v>
      </c>
      <c r="G186" s="15">
        <f>'[1]9.ведомства'!H106</f>
        <v>0</v>
      </c>
      <c r="H186" s="15">
        <f>'[1]9.ведомства'!I106</f>
        <v>0</v>
      </c>
      <c r="I186" s="15">
        <f>'[1]9.ведомства'!J106</f>
        <v>0</v>
      </c>
      <c r="J186" s="15">
        <f>'[1]9.ведомства'!K106</f>
        <v>5000</v>
      </c>
      <c r="K186" s="15">
        <f>'[1]9.ведомства'!L106</f>
        <v>0</v>
      </c>
    </row>
    <row r="187" spans="1:11" ht="38.25" x14ac:dyDescent="0.25">
      <c r="A187" s="22" t="s">
        <v>181</v>
      </c>
      <c r="B187" s="17" t="s">
        <v>34</v>
      </c>
      <c r="C187" s="17" t="s">
        <v>182</v>
      </c>
      <c r="D187" s="17"/>
      <c r="E187" s="18"/>
      <c r="F187" s="15">
        <f>F188</f>
        <v>1000000</v>
      </c>
      <c r="G187" s="15">
        <f t="shared" ref="G187:K188" si="81">G188</f>
        <v>0</v>
      </c>
      <c r="H187" s="15">
        <f t="shared" si="81"/>
        <v>0</v>
      </c>
      <c r="I187" s="15">
        <f t="shared" si="81"/>
        <v>0</v>
      </c>
      <c r="J187" s="15">
        <f t="shared" si="81"/>
        <v>1000000</v>
      </c>
      <c r="K187" s="15">
        <f t="shared" si="81"/>
        <v>0</v>
      </c>
    </row>
    <row r="188" spans="1:11" ht="25.5" x14ac:dyDescent="0.25">
      <c r="A188" s="28" t="s">
        <v>183</v>
      </c>
      <c r="B188" s="17" t="s">
        <v>34</v>
      </c>
      <c r="C188" s="17" t="s">
        <v>182</v>
      </c>
      <c r="D188" s="17" t="s">
        <v>93</v>
      </c>
      <c r="E188" s="18"/>
      <c r="F188" s="15">
        <f>F189</f>
        <v>1000000</v>
      </c>
      <c r="G188" s="15">
        <f t="shared" si="81"/>
        <v>0</v>
      </c>
      <c r="H188" s="15">
        <f t="shared" si="81"/>
        <v>0</v>
      </c>
      <c r="I188" s="15">
        <f t="shared" si="81"/>
        <v>0</v>
      </c>
      <c r="J188" s="15">
        <f t="shared" si="81"/>
        <v>1000000</v>
      </c>
      <c r="K188" s="15">
        <f t="shared" si="81"/>
        <v>0</v>
      </c>
    </row>
    <row r="189" spans="1:11" ht="25.5" x14ac:dyDescent="0.25">
      <c r="A189" s="20" t="s">
        <v>184</v>
      </c>
      <c r="B189" s="17" t="s">
        <v>34</v>
      </c>
      <c r="C189" s="17" t="s">
        <v>182</v>
      </c>
      <c r="D189" s="17" t="s">
        <v>185</v>
      </c>
      <c r="E189" s="18"/>
      <c r="F189" s="15">
        <f>F190+F193</f>
        <v>1000000</v>
      </c>
      <c r="G189" s="15">
        <f t="shared" ref="G189:K189" si="82">G190+G193</f>
        <v>0</v>
      </c>
      <c r="H189" s="15">
        <f t="shared" si="82"/>
        <v>0</v>
      </c>
      <c r="I189" s="15">
        <f t="shared" si="82"/>
        <v>0</v>
      </c>
      <c r="J189" s="15">
        <f t="shared" si="82"/>
        <v>1000000</v>
      </c>
      <c r="K189" s="15">
        <f t="shared" si="82"/>
        <v>0</v>
      </c>
    </row>
    <row r="190" spans="1:11" ht="38.25" x14ac:dyDescent="0.25">
      <c r="A190" s="20" t="s">
        <v>186</v>
      </c>
      <c r="B190" s="17" t="s">
        <v>34</v>
      </c>
      <c r="C190" s="17" t="s">
        <v>182</v>
      </c>
      <c r="D190" s="17" t="s">
        <v>187</v>
      </c>
      <c r="E190" s="18"/>
      <c r="F190" s="15">
        <f>F191</f>
        <v>900000</v>
      </c>
      <c r="G190" s="15">
        <f t="shared" ref="G190:K191" si="83">G191</f>
        <v>0</v>
      </c>
      <c r="H190" s="15">
        <f t="shared" si="83"/>
        <v>0</v>
      </c>
      <c r="I190" s="15">
        <f t="shared" si="83"/>
        <v>0</v>
      </c>
      <c r="J190" s="15">
        <f t="shared" si="83"/>
        <v>900000</v>
      </c>
      <c r="K190" s="15">
        <f t="shared" si="83"/>
        <v>0</v>
      </c>
    </row>
    <row r="191" spans="1:11" ht="25.5" x14ac:dyDescent="0.25">
      <c r="A191" s="21" t="s">
        <v>104</v>
      </c>
      <c r="B191" s="17" t="s">
        <v>34</v>
      </c>
      <c r="C191" s="17" t="s">
        <v>182</v>
      </c>
      <c r="D191" s="17" t="s">
        <v>188</v>
      </c>
      <c r="E191" s="18"/>
      <c r="F191" s="15">
        <f>F192</f>
        <v>900000</v>
      </c>
      <c r="G191" s="15">
        <f t="shared" si="83"/>
        <v>0</v>
      </c>
      <c r="H191" s="15">
        <f t="shared" si="83"/>
        <v>0</v>
      </c>
      <c r="I191" s="15">
        <f t="shared" si="83"/>
        <v>0</v>
      </c>
      <c r="J191" s="15">
        <f t="shared" si="83"/>
        <v>900000</v>
      </c>
      <c r="K191" s="15">
        <f t="shared" si="83"/>
        <v>0</v>
      </c>
    </row>
    <row r="192" spans="1:11" ht="25.5" x14ac:dyDescent="0.25">
      <c r="A192" s="20" t="s">
        <v>29</v>
      </c>
      <c r="B192" s="17" t="s">
        <v>34</v>
      </c>
      <c r="C192" s="17" t="s">
        <v>182</v>
      </c>
      <c r="D192" s="17" t="s">
        <v>188</v>
      </c>
      <c r="E192" s="18">
        <v>200</v>
      </c>
      <c r="F192" s="15">
        <f>'[1]9.ведомства'!G112</f>
        <v>900000</v>
      </c>
      <c r="G192" s="15">
        <f>'[1]9.ведомства'!H112</f>
        <v>0</v>
      </c>
      <c r="H192" s="15">
        <f>'[1]9.ведомства'!I112</f>
        <v>0</v>
      </c>
      <c r="I192" s="15">
        <f>'[1]9.ведомства'!J112</f>
        <v>0</v>
      </c>
      <c r="J192" s="15">
        <f>'[1]9.ведомства'!K112</f>
        <v>900000</v>
      </c>
      <c r="K192" s="15">
        <f>'[1]9.ведомства'!L112</f>
        <v>0</v>
      </c>
    </row>
    <row r="193" spans="1:11" ht="38.25" x14ac:dyDescent="0.25">
      <c r="A193" s="20" t="s">
        <v>189</v>
      </c>
      <c r="B193" s="17" t="s">
        <v>34</v>
      </c>
      <c r="C193" s="17" t="s">
        <v>182</v>
      </c>
      <c r="D193" s="17" t="s">
        <v>190</v>
      </c>
      <c r="E193" s="18"/>
      <c r="F193" s="15">
        <f>F194</f>
        <v>100000</v>
      </c>
      <c r="G193" s="15">
        <f t="shared" ref="G193:K194" si="84">G194</f>
        <v>0</v>
      </c>
      <c r="H193" s="15">
        <f t="shared" si="84"/>
        <v>0</v>
      </c>
      <c r="I193" s="15">
        <f t="shared" si="84"/>
        <v>0</v>
      </c>
      <c r="J193" s="15">
        <f t="shared" si="84"/>
        <v>100000</v>
      </c>
      <c r="K193" s="15">
        <f t="shared" si="84"/>
        <v>0</v>
      </c>
    </row>
    <row r="194" spans="1:11" ht="25.5" x14ac:dyDescent="0.25">
      <c r="A194" s="21" t="s">
        <v>104</v>
      </c>
      <c r="B194" s="17" t="s">
        <v>34</v>
      </c>
      <c r="C194" s="17" t="s">
        <v>182</v>
      </c>
      <c r="D194" s="17" t="s">
        <v>191</v>
      </c>
      <c r="E194" s="18"/>
      <c r="F194" s="15">
        <f>F195</f>
        <v>100000</v>
      </c>
      <c r="G194" s="15">
        <f t="shared" si="84"/>
        <v>0</v>
      </c>
      <c r="H194" s="15">
        <f t="shared" si="84"/>
        <v>0</v>
      </c>
      <c r="I194" s="15">
        <f t="shared" si="84"/>
        <v>0</v>
      </c>
      <c r="J194" s="15">
        <f t="shared" si="84"/>
        <v>100000</v>
      </c>
      <c r="K194" s="15">
        <f t="shared" si="84"/>
        <v>0</v>
      </c>
    </row>
    <row r="195" spans="1:11" ht="25.5" x14ac:dyDescent="0.25">
      <c r="A195" s="20" t="s">
        <v>29</v>
      </c>
      <c r="B195" s="17" t="s">
        <v>34</v>
      </c>
      <c r="C195" s="17" t="s">
        <v>182</v>
      </c>
      <c r="D195" s="17" t="s">
        <v>191</v>
      </c>
      <c r="E195" s="18">
        <v>200</v>
      </c>
      <c r="F195" s="15">
        <f>'[1]9.ведомства'!G115</f>
        <v>100000</v>
      </c>
      <c r="G195" s="15">
        <f>'[1]9.ведомства'!H115</f>
        <v>0</v>
      </c>
      <c r="H195" s="15">
        <f>'[1]9.ведомства'!I115</f>
        <v>0</v>
      </c>
      <c r="I195" s="15">
        <f>'[1]9.ведомства'!J115</f>
        <v>0</v>
      </c>
      <c r="J195" s="15">
        <f>'[1]9.ведомства'!K115</f>
        <v>100000</v>
      </c>
      <c r="K195" s="15">
        <f>'[1]9.ведомства'!L115</f>
        <v>0</v>
      </c>
    </row>
    <row r="196" spans="1:11" x14ac:dyDescent="0.25">
      <c r="A196" s="22" t="s">
        <v>192</v>
      </c>
      <c r="B196" s="17" t="s">
        <v>47</v>
      </c>
      <c r="C196" s="17"/>
      <c r="D196" s="17"/>
      <c r="E196" s="18"/>
      <c r="F196" s="15">
        <f>F197+F207+F218+F237+F257</f>
        <v>247879289.66</v>
      </c>
      <c r="G196" s="15">
        <f t="shared" ref="G196:K196" si="85">G197+G207+G218+G237+G257</f>
        <v>36414104.170000002</v>
      </c>
      <c r="H196" s="15">
        <f t="shared" si="85"/>
        <v>711313.18000000017</v>
      </c>
      <c r="I196" s="15">
        <f t="shared" si="85"/>
        <v>1000000</v>
      </c>
      <c r="J196" s="15">
        <f t="shared" si="85"/>
        <v>248590602.84</v>
      </c>
      <c r="K196" s="15">
        <f t="shared" si="85"/>
        <v>37414104.170000002</v>
      </c>
    </row>
    <row r="197" spans="1:11" x14ac:dyDescent="0.25">
      <c r="A197" s="29" t="s">
        <v>193</v>
      </c>
      <c r="B197" s="17" t="s">
        <v>47</v>
      </c>
      <c r="C197" s="17" t="s">
        <v>74</v>
      </c>
      <c r="D197" s="17"/>
      <c r="E197" s="18"/>
      <c r="F197" s="15">
        <f>F198</f>
        <v>8542033.0999999996</v>
      </c>
      <c r="G197" s="15">
        <f t="shared" ref="G197:K199" si="86">G198</f>
        <v>5203957.0999999996</v>
      </c>
      <c r="H197" s="15">
        <f t="shared" si="86"/>
        <v>0</v>
      </c>
      <c r="I197" s="15">
        <f t="shared" si="86"/>
        <v>0</v>
      </c>
      <c r="J197" s="15">
        <f t="shared" si="86"/>
        <v>8542033.0999999996</v>
      </c>
      <c r="K197" s="15">
        <f t="shared" si="86"/>
        <v>5203957.0999999996</v>
      </c>
    </row>
    <row r="198" spans="1:11" ht="38.25" x14ac:dyDescent="0.25">
      <c r="A198" s="22" t="s">
        <v>194</v>
      </c>
      <c r="B198" s="17" t="s">
        <v>47</v>
      </c>
      <c r="C198" s="17" t="s">
        <v>74</v>
      </c>
      <c r="D198" s="17" t="s">
        <v>195</v>
      </c>
      <c r="E198" s="17"/>
      <c r="F198" s="15">
        <f>F199</f>
        <v>8542033.0999999996</v>
      </c>
      <c r="G198" s="15">
        <f t="shared" si="86"/>
        <v>5203957.0999999996</v>
      </c>
      <c r="H198" s="15">
        <f t="shared" si="86"/>
        <v>0</v>
      </c>
      <c r="I198" s="15">
        <f t="shared" si="86"/>
        <v>0</v>
      </c>
      <c r="J198" s="15">
        <f t="shared" si="86"/>
        <v>8542033.0999999996</v>
      </c>
      <c r="K198" s="15">
        <f t="shared" si="86"/>
        <v>5203957.0999999996</v>
      </c>
    </row>
    <row r="199" spans="1:11" ht="38.25" x14ac:dyDescent="0.25">
      <c r="A199" s="20" t="s">
        <v>196</v>
      </c>
      <c r="B199" s="13" t="s">
        <v>47</v>
      </c>
      <c r="C199" s="13" t="s">
        <v>74</v>
      </c>
      <c r="D199" s="17" t="s">
        <v>197</v>
      </c>
      <c r="E199" s="17"/>
      <c r="F199" s="15">
        <f>F200</f>
        <v>8542033.0999999996</v>
      </c>
      <c r="G199" s="15">
        <f t="shared" si="86"/>
        <v>5203957.0999999996</v>
      </c>
      <c r="H199" s="15">
        <f t="shared" si="86"/>
        <v>0</v>
      </c>
      <c r="I199" s="15">
        <f t="shared" si="86"/>
        <v>0</v>
      </c>
      <c r="J199" s="15">
        <f t="shared" si="86"/>
        <v>8542033.0999999996</v>
      </c>
      <c r="K199" s="15">
        <f t="shared" si="86"/>
        <v>5203957.0999999996</v>
      </c>
    </row>
    <row r="200" spans="1:11" ht="51" x14ac:dyDescent="0.25">
      <c r="A200" s="20" t="s">
        <v>198</v>
      </c>
      <c r="B200" s="13" t="s">
        <v>47</v>
      </c>
      <c r="C200" s="13" t="s">
        <v>74</v>
      </c>
      <c r="D200" s="17" t="s">
        <v>199</v>
      </c>
      <c r="E200" s="17"/>
      <c r="F200" s="15">
        <f>F201+F203+F205</f>
        <v>8542033.0999999996</v>
      </c>
      <c r="G200" s="15">
        <f t="shared" ref="G200:K200" si="87">G201+G203+G205</f>
        <v>5203957.0999999996</v>
      </c>
      <c r="H200" s="15">
        <f t="shared" si="87"/>
        <v>0</v>
      </c>
      <c r="I200" s="15">
        <f t="shared" si="87"/>
        <v>0</v>
      </c>
      <c r="J200" s="15">
        <f t="shared" si="87"/>
        <v>8542033.0999999996</v>
      </c>
      <c r="K200" s="15">
        <f t="shared" si="87"/>
        <v>5203957.0999999996</v>
      </c>
    </row>
    <row r="201" spans="1:11" ht="51" x14ac:dyDescent="0.25">
      <c r="A201" s="29" t="s">
        <v>200</v>
      </c>
      <c r="B201" s="17" t="s">
        <v>47</v>
      </c>
      <c r="C201" s="17" t="s">
        <v>74</v>
      </c>
      <c r="D201" s="17" t="s">
        <v>201</v>
      </c>
      <c r="E201" s="17"/>
      <c r="F201" s="15">
        <f>F202</f>
        <v>5186337.0999999996</v>
      </c>
      <c r="G201" s="15">
        <f t="shared" ref="G201:K201" si="88">G202</f>
        <v>5186337.0999999996</v>
      </c>
      <c r="H201" s="15">
        <f t="shared" si="88"/>
        <v>0</v>
      </c>
      <c r="I201" s="15">
        <f t="shared" si="88"/>
        <v>0</v>
      </c>
      <c r="J201" s="15">
        <f t="shared" si="88"/>
        <v>5186337.0999999996</v>
      </c>
      <c r="K201" s="15">
        <f t="shared" si="88"/>
        <v>5186337.0999999996</v>
      </c>
    </row>
    <row r="202" spans="1:11" ht="25.5" x14ac:dyDescent="0.25">
      <c r="A202" s="23" t="s">
        <v>29</v>
      </c>
      <c r="B202" s="17" t="s">
        <v>47</v>
      </c>
      <c r="C202" s="17" t="s">
        <v>74</v>
      </c>
      <c r="D202" s="17" t="s">
        <v>201</v>
      </c>
      <c r="E202" s="17" t="s">
        <v>30</v>
      </c>
      <c r="F202" s="15">
        <f>'[1]9.ведомства'!G691</f>
        <v>5186337.0999999996</v>
      </c>
      <c r="G202" s="15">
        <f>'[1]9.ведомства'!H691</f>
        <v>5186337.0999999996</v>
      </c>
      <c r="H202" s="15">
        <f>'[1]9.ведомства'!I691</f>
        <v>0</v>
      </c>
      <c r="I202" s="15">
        <f>'[1]9.ведомства'!J691</f>
        <v>0</v>
      </c>
      <c r="J202" s="15">
        <f>'[1]9.ведомства'!K691</f>
        <v>5186337.0999999996</v>
      </c>
      <c r="K202" s="15">
        <f>'[1]9.ведомства'!L691</f>
        <v>5186337.0999999996</v>
      </c>
    </row>
    <row r="203" spans="1:11" ht="63.75" x14ac:dyDescent="0.25">
      <c r="A203" s="29" t="s">
        <v>202</v>
      </c>
      <c r="B203" s="17" t="s">
        <v>47</v>
      </c>
      <c r="C203" s="17" t="s">
        <v>74</v>
      </c>
      <c r="D203" s="17" t="s">
        <v>203</v>
      </c>
      <c r="E203" s="17"/>
      <c r="F203" s="15">
        <f>F204</f>
        <v>17620</v>
      </c>
      <c r="G203" s="15">
        <f t="shared" ref="G203:K203" si="89">G204</f>
        <v>17620</v>
      </c>
      <c r="H203" s="15">
        <f t="shared" si="89"/>
        <v>0</v>
      </c>
      <c r="I203" s="15">
        <f t="shared" si="89"/>
        <v>0</v>
      </c>
      <c r="J203" s="15">
        <f t="shared" si="89"/>
        <v>17620</v>
      </c>
      <c r="K203" s="15">
        <f t="shared" si="89"/>
        <v>17620</v>
      </c>
    </row>
    <row r="204" spans="1:11" ht="25.5" x14ac:dyDescent="0.25">
      <c r="A204" s="23" t="s">
        <v>29</v>
      </c>
      <c r="B204" s="17" t="s">
        <v>47</v>
      </c>
      <c r="C204" s="17" t="s">
        <v>74</v>
      </c>
      <c r="D204" s="17" t="s">
        <v>203</v>
      </c>
      <c r="E204" s="17" t="s">
        <v>30</v>
      </c>
      <c r="F204" s="15">
        <f>'[1]9.ведомства'!G693</f>
        <v>17620</v>
      </c>
      <c r="G204" s="15">
        <f>'[1]9.ведомства'!H693</f>
        <v>17620</v>
      </c>
      <c r="H204" s="15">
        <f>'[1]9.ведомства'!I693</f>
        <v>0</v>
      </c>
      <c r="I204" s="15">
        <f>'[1]9.ведомства'!J693</f>
        <v>0</v>
      </c>
      <c r="J204" s="15">
        <f>'[1]9.ведомства'!K693</f>
        <v>17620</v>
      </c>
      <c r="K204" s="15">
        <f>'[1]9.ведомства'!L693</f>
        <v>17620</v>
      </c>
    </row>
    <row r="205" spans="1:11" ht="51" x14ac:dyDescent="0.25">
      <c r="A205" s="23" t="s">
        <v>204</v>
      </c>
      <c r="B205" s="17" t="s">
        <v>47</v>
      </c>
      <c r="C205" s="17" t="s">
        <v>74</v>
      </c>
      <c r="D205" s="17" t="s">
        <v>205</v>
      </c>
      <c r="E205" s="17"/>
      <c r="F205" s="15">
        <f>F206</f>
        <v>3338076</v>
      </c>
      <c r="G205" s="15">
        <f t="shared" ref="G205:K205" si="90">G206</f>
        <v>0</v>
      </c>
      <c r="H205" s="15">
        <f t="shared" si="90"/>
        <v>0</v>
      </c>
      <c r="I205" s="15">
        <f t="shared" si="90"/>
        <v>0</v>
      </c>
      <c r="J205" s="15">
        <f t="shared" si="90"/>
        <v>3338076</v>
      </c>
      <c r="K205" s="15">
        <f t="shared" si="90"/>
        <v>0</v>
      </c>
    </row>
    <row r="206" spans="1:11" ht="25.5" x14ac:dyDescent="0.25">
      <c r="A206" s="23" t="s">
        <v>29</v>
      </c>
      <c r="B206" s="17" t="s">
        <v>47</v>
      </c>
      <c r="C206" s="17" t="s">
        <v>74</v>
      </c>
      <c r="D206" s="17" t="s">
        <v>205</v>
      </c>
      <c r="E206" s="17" t="s">
        <v>30</v>
      </c>
      <c r="F206" s="15">
        <f>'[1]9.ведомства'!G695</f>
        <v>3338076</v>
      </c>
      <c r="G206" s="15">
        <f>'[1]9.ведомства'!H695</f>
        <v>0</v>
      </c>
      <c r="H206" s="15">
        <f>'[1]9.ведомства'!I695</f>
        <v>0</v>
      </c>
      <c r="I206" s="15">
        <f>'[1]9.ведомства'!J695</f>
        <v>0</v>
      </c>
      <c r="J206" s="15">
        <f>'[1]9.ведомства'!K695</f>
        <v>3338076</v>
      </c>
      <c r="K206" s="15">
        <f>'[1]9.ведомства'!L695</f>
        <v>0</v>
      </c>
    </row>
    <row r="207" spans="1:11" x14ac:dyDescent="0.25">
      <c r="A207" s="22" t="s">
        <v>206</v>
      </c>
      <c r="B207" s="17" t="s">
        <v>47</v>
      </c>
      <c r="C207" s="17" t="s">
        <v>207</v>
      </c>
      <c r="D207" s="17"/>
      <c r="E207" s="18"/>
      <c r="F207" s="15">
        <f>F208</f>
        <v>6415757.9500000002</v>
      </c>
      <c r="G207" s="15">
        <f t="shared" ref="G207:K208" si="91">G208</f>
        <v>1472985.25</v>
      </c>
      <c r="H207" s="15">
        <f t="shared" si="91"/>
        <v>-1898000</v>
      </c>
      <c r="I207" s="15">
        <f t="shared" si="91"/>
        <v>0</v>
      </c>
      <c r="J207" s="15">
        <f t="shared" si="91"/>
        <v>4517757.95</v>
      </c>
      <c r="K207" s="15">
        <f t="shared" si="91"/>
        <v>1472985.25</v>
      </c>
    </row>
    <row r="208" spans="1:11" x14ac:dyDescent="0.25">
      <c r="A208" s="16" t="s">
        <v>19</v>
      </c>
      <c r="B208" s="17" t="s">
        <v>47</v>
      </c>
      <c r="C208" s="17" t="s">
        <v>207</v>
      </c>
      <c r="D208" s="17" t="s">
        <v>20</v>
      </c>
      <c r="E208" s="17"/>
      <c r="F208" s="15">
        <f>F209</f>
        <v>6415757.9500000002</v>
      </c>
      <c r="G208" s="15">
        <f t="shared" si="91"/>
        <v>1472985.25</v>
      </c>
      <c r="H208" s="15">
        <f t="shared" si="91"/>
        <v>-1898000</v>
      </c>
      <c r="I208" s="15">
        <f t="shared" si="91"/>
        <v>0</v>
      </c>
      <c r="J208" s="15">
        <f t="shared" si="91"/>
        <v>4517757.95</v>
      </c>
      <c r="K208" s="15">
        <f t="shared" si="91"/>
        <v>1472985.25</v>
      </c>
    </row>
    <row r="209" spans="1:11" ht="38.25" x14ac:dyDescent="0.25">
      <c r="A209" s="16" t="s">
        <v>64</v>
      </c>
      <c r="B209" s="17" t="s">
        <v>47</v>
      </c>
      <c r="C209" s="17" t="s">
        <v>207</v>
      </c>
      <c r="D209" s="17" t="s">
        <v>65</v>
      </c>
      <c r="E209" s="17"/>
      <c r="F209" s="15">
        <f>F210+F212+F215</f>
        <v>6415757.9500000002</v>
      </c>
      <c r="G209" s="15">
        <f t="shared" ref="G209:K209" si="92">G210+G212+G215</f>
        <v>1472985.25</v>
      </c>
      <c r="H209" s="15">
        <f t="shared" si="92"/>
        <v>-1898000</v>
      </c>
      <c r="I209" s="15">
        <f t="shared" si="92"/>
        <v>0</v>
      </c>
      <c r="J209" s="15">
        <f t="shared" si="92"/>
        <v>4517757.95</v>
      </c>
      <c r="K209" s="15">
        <f t="shared" si="92"/>
        <v>1472985.25</v>
      </c>
    </row>
    <row r="210" spans="1:11" ht="102" x14ac:dyDescent="0.25">
      <c r="A210" s="20" t="s">
        <v>208</v>
      </c>
      <c r="B210" s="17" t="s">
        <v>47</v>
      </c>
      <c r="C210" s="17" t="s">
        <v>207</v>
      </c>
      <c r="D210" s="17" t="s">
        <v>209</v>
      </c>
      <c r="E210" s="18"/>
      <c r="F210" s="15">
        <f>F211</f>
        <v>1472985.25</v>
      </c>
      <c r="G210" s="15">
        <f t="shared" ref="G210:K210" si="93">G211</f>
        <v>1472985.25</v>
      </c>
      <c r="H210" s="15">
        <f t="shared" si="93"/>
        <v>0</v>
      </c>
      <c r="I210" s="15">
        <f t="shared" si="93"/>
        <v>0</v>
      </c>
      <c r="J210" s="15">
        <f t="shared" si="93"/>
        <v>1472985.25</v>
      </c>
      <c r="K210" s="15">
        <f t="shared" si="93"/>
        <v>1472985.25</v>
      </c>
    </row>
    <row r="211" spans="1:11" x14ac:dyDescent="0.25">
      <c r="A211" s="20" t="s">
        <v>44</v>
      </c>
      <c r="B211" s="17" t="s">
        <v>47</v>
      </c>
      <c r="C211" s="17" t="s">
        <v>207</v>
      </c>
      <c r="D211" s="17" t="s">
        <v>209</v>
      </c>
      <c r="E211" s="18">
        <v>800</v>
      </c>
      <c r="F211" s="15">
        <f>'[1]9.ведомства'!G388</f>
        <v>1472985.25</v>
      </c>
      <c r="G211" s="15">
        <f>'[1]9.ведомства'!H388</f>
        <v>1472985.25</v>
      </c>
      <c r="H211" s="15">
        <f>'[1]9.ведомства'!I388</f>
        <v>0</v>
      </c>
      <c r="I211" s="15">
        <f>'[1]9.ведомства'!J388</f>
        <v>0</v>
      </c>
      <c r="J211" s="15">
        <f>'[1]9.ведомства'!K388</f>
        <v>1472985.25</v>
      </c>
      <c r="K211" s="15">
        <f>'[1]9.ведомства'!L388</f>
        <v>1472985.25</v>
      </c>
    </row>
    <row r="212" spans="1:11" ht="38.25" x14ac:dyDescent="0.25">
      <c r="A212" s="21" t="s">
        <v>210</v>
      </c>
      <c r="B212" s="17" t="s">
        <v>47</v>
      </c>
      <c r="C212" s="17" t="s">
        <v>207</v>
      </c>
      <c r="D212" s="17" t="s">
        <v>211</v>
      </c>
      <c r="E212" s="17"/>
      <c r="F212" s="15">
        <f>SUM(F213:F214)</f>
        <v>2600000</v>
      </c>
      <c r="G212" s="15">
        <f t="shared" ref="G212:K212" si="94">SUM(G213:G214)</f>
        <v>0</v>
      </c>
      <c r="H212" s="15">
        <f t="shared" si="94"/>
        <v>0</v>
      </c>
      <c r="I212" s="15">
        <f t="shared" si="94"/>
        <v>0</v>
      </c>
      <c r="J212" s="15">
        <f t="shared" si="94"/>
        <v>2600000</v>
      </c>
      <c r="K212" s="15">
        <f t="shared" si="94"/>
        <v>0</v>
      </c>
    </row>
    <row r="213" spans="1:11" ht="25.5" x14ac:dyDescent="0.25">
      <c r="A213" s="20" t="s">
        <v>29</v>
      </c>
      <c r="B213" s="17" t="s">
        <v>47</v>
      </c>
      <c r="C213" s="17" t="s">
        <v>207</v>
      </c>
      <c r="D213" s="17" t="s">
        <v>211</v>
      </c>
      <c r="E213" s="17" t="s">
        <v>30</v>
      </c>
      <c r="F213" s="15">
        <f>'[1]9.ведомства'!G700</f>
        <v>2600000</v>
      </c>
      <c r="G213" s="15">
        <f>'[1]9.ведомства'!H700</f>
        <v>0</v>
      </c>
      <c r="H213" s="15">
        <f>'[1]9.ведомства'!I700</f>
        <v>0</v>
      </c>
      <c r="I213" s="15">
        <f>'[1]9.ведомства'!J700</f>
        <v>0</v>
      </c>
      <c r="J213" s="15">
        <f>'[1]9.ведомства'!K700</f>
        <v>2600000</v>
      </c>
      <c r="K213" s="15">
        <f>'[1]9.ведомства'!L700</f>
        <v>0</v>
      </c>
    </row>
    <row r="214" spans="1:11" hidden="1" x14ac:dyDescent="0.25">
      <c r="A214" s="20" t="s">
        <v>44</v>
      </c>
      <c r="B214" s="17" t="s">
        <v>47</v>
      </c>
      <c r="C214" s="17" t="s">
        <v>207</v>
      </c>
      <c r="D214" s="17" t="s">
        <v>211</v>
      </c>
      <c r="E214" s="17" t="s">
        <v>45</v>
      </c>
      <c r="F214" s="27">
        <f>'[1]9.ведомства'!G701</f>
        <v>0</v>
      </c>
      <c r="G214" s="27">
        <f>'[1]9.ведомства'!H701</f>
        <v>0</v>
      </c>
      <c r="H214" s="27">
        <f>'[1]9.ведомства'!I701</f>
        <v>0</v>
      </c>
      <c r="I214" s="27">
        <f>'[1]9.ведомства'!J701</f>
        <v>0</v>
      </c>
      <c r="J214" s="27">
        <f>'[1]9.ведомства'!K701</f>
        <v>0</v>
      </c>
      <c r="K214" s="27">
        <f>'[1]9.ведомства'!L701</f>
        <v>0</v>
      </c>
    </row>
    <row r="215" spans="1:11" ht="25.5" x14ac:dyDescent="0.25">
      <c r="A215" s="21" t="s">
        <v>212</v>
      </c>
      <c r="B215" s="17" t="s">
        <v>47</v>
      </c>
      <c r="C215" s="17" t="s">
        <v>207</v>
      </c>
      <c r="D215" s="17" t="s">
        <v>213</v>
      </c>
      <c r="E215" s="17"/>
      <c r="F215" s="15">
        <f>F217+F216</f>
        <v>2342772.7000000002</v>
      </c>
      <c r="G215" s="15">
        <f t="shared" ref="G215:K215" si="95">G217+G216</f>
        <v>0</v>
      </c>
      <c r="H215" s="15">
        <f t="shared" si="95"/>
        <v>-1898000</v>
      </c>
      <c r="I215" s="15">
        <f t="shared" si="95"/>
        <v>0</v>
      </c>
      <c r="J215" s="15">
        <f t="shared" si="95"/>
        <v>444772.70000000019</v>
      </c>
      <c r="K215" s="15">
        <f t="shared" si="95"/>
        <v>0</v>
      </c>
    </row>
    <row r="216" spans="1:11" ht="25.5" x14ac:dyDescent="0.25">
      <c r="A216" s="20" t="s">
        <v>29</v>
      </c>
      <c r="B216" s="17" t="s">
        <v>47</v>
      </c>
      <c r="C216" s="17" t="s">
        <v>207</v>
      </c>
      <c r="D216" s="17" t="s">
        <v>213</v>
      </c>
      <c r="E216" s="17" t="s">
        <v>30</v>
      </c>
      <c r="F216" s="15">
        <f>'[1]9.ведомства'!G703</f>
        <v>70000</v>
      </c>
      <c r="G216" s="15">
        <f>'[1]9.ведомства'!H703</f>
        <v>0</v>
      </c>
      <c r="H216" s="15">
        <f>'[1]9.ведомства'!I703</f>
        <v>0</v>
      </c>
      <c r="I216" s="15">
        <f>'[1]9.ведомства'!J703</f>
        <v>0</v>
      </c>
      <c r="J216" s="15">
        <f>'[1]9.ведомства'!K703</f>
        <v>70000</v>
      </c>
      <c r="K216" s="15">
        <f>'[1]9.ведомства'!L703</f>
        <v>0</v>
      </c>
    </row>
    <row r="217" spans="1:11" x14ac:dyDescent="0.25">
      <c r="A217" s="20" t="s">
        <v>44</v>
      </c>
      <c r="B217" s="17" t="s">
        <v>47</v>
      </c>
      <c r="C217" s="17" t="s">
        <v>207</v>
      </c>
      <c r="D217" s="17" t="s">
        <v>213</v>
      </c>
      <c r="E217" s="17" t="s">
        <v>45</v>
      </c>
      <c r="F217" s="15">
        <f>'[1]9.ведомства'!G704</f>
        <v>2272772.7000000002</v>
      </c>
      <c r="G217" s="15">
        <f>'[1]9.ведомства'!H704</f>
        <v>0</v>
      </c>
      <c r="H217" s="15">
        <f>'[1]9.ведомства'!I704</f>
        <v>-1898000</v>
      </c>
      <c r="I217" s="15">
        <f>'[1]9.ведомства'!J704</f>
        <v>0</v>
      </c>
      <c r="J217" s="15">
        <f>'[1]9.ведомства'!K704</f>
        <v>374772.70000000019</v>
      </c>
      <c r="K217" s="15">
        <f>'[1]9.ведомства'!L704</f>
        <v>0</v>
      </c>
    </row>
    <row r="218" spans="1:11" x14ac:dyDescent="0.25">
      <c r="A218" s="22" t="s">
        <v>214</v>
      </c>
      <c r="B218" s="17" t="s">
        <v>47</v>
      </c>
      <c r="C218" s="17" t="s">
        <v>173</v>
      </c>
      <c r="D218" s="17"/>
      <c r="E218" s="17"/>
      <c r="F218" s="15">
        <f>F219</f>
        <v>171876743.91</v>
      </c>
      <c r="G218" s="15">
        <f t="shared" ref="G218:K219" si="96">G219</f>
        <v>29669761.82</v>
      </c>
      <c r="H218" s="15">
        <f t="shared" si="96"/>
        <v>-1400000</v>
      </c>
      <c r="I218" s="15">
        <f t="shared" si="96"/>
        <v>0</v>
      </c>
      <c r="J218" s="15">
        <f t="shared" si="96"/>
        <v>170476743.91</v>
      </c>
      <c r="K218" s="15">
        <f t="shared" si="96"/>
        <v>29669761.82</v>
      </c>
    </row>
    <row r="219" spans="1:11" ht="38.25" x14ac:dyDescent="0.25">
      <c r="A219" s="22" t="s">
        <v>215</v>
      </c>
      <c r="B219" s="17" t="s">
        <v>47</v>
      </c>
      <c r="C219" s="17" t="s">
        <v>173</v>
      </c>
      <c r="D219" s="17" t="s">
        <v>195</v>
      </c>
      <c r="E219" s="17"/>
      <c r="F219" s="15">
        <f>F220</f>
        <v>171876743.91</v>
      </c>
      <c r="G219" s="15">
        <f t="shared" si="96"/>
        <v>29669761.82</v>
      </c>
      <c r="H219" s="15">
        <f t="shared" si="96"/>
        <v>-1400000</v>
      </c>
      <c r="I219" s="15">
        <f t="shared" si="96"/>
        <v>0</v>
      </c>
      <c r="J219" s="15">
        <f t="shared" si="96"/>
        <v>170476743.91</v>
      </c>
      <c r="K219" s="15">
        <f t="shared" si="96"/>
        <v>29669761.82</v>
      </c>
    </row>
    <row r="220" spans="1:11" ht="25.5" x14ac:dyDescent="0.25">
      <c r="A220" s="22" t="s">
        <v>216</v>
      </c>
      <c r="B220" s="17" t="s">
        <v>47</v>
      </c>
      <c r="C220" s="17" t="s">
        <v>173</v>
      </c>
      <c r="D220" s="17" t="s">
        <v>217</v>
      </c>
      <c r="E220" s="17"/>
      <c r="F220" s="15">
        <f>F221+F226</f>
        <v>171876743.91</v>
      </c>
      <c r="G220" s="15">
        <f t="shared" ref="G220:K220" si="97">G221+G226</f>
        <v>29669761.82</v>
      </c>
      <c r="H220" s="15">
        <f t="shared" si="97"/>
        <v>-1400000</v>
      </c>
      <c r="I220" s="15">
        <f t="shared" si="97"/>
        <v>0</v>
      </c>
      <c r="J220" s="15">
        <f t="shared" si="97"/>
        <v>170476743.91</v>
      </c>
      <c r="K220" s="15">
        <f t="shared" si="97"/>
        <v>29669761.82</v>
      </c>
    </row>
    <row r="221" spans="1:11" ht="51" x14ac:dyDescent="0.25">
      <c r="A221" s="22" t="s">
        <v>218</v>
      </c>
      <c r="B221" s="17" t="s">
        <v>47</v>
      </c>
      <c r="C221" s="17" t="s">
        <v>173</v>
      </c>
      <c r="D221" s="17" t="s">
        <v>219</v>
      </c>
      <c r="E221" s="17"/>
      <c r="F221" s="15">
        <f>F222+F224</f>
        <v>4352127</v>
      </c>
      <c r="G221" s="15">
        <f t="shared" ref="G221:K221" si="98">G222+G224</f>
        <v>0</v>
      </c>
      <c r="H221" s="15">
        <f t="shared" si="98"/>
        <v>0</v>
      </c>
      <c r="I221" s="15">
        <f t="shared" si="98"/>
        <v>0</v>
      </c>
      <c r="J221" s="15">
        <f t="shared" si="98"/>
        <v>4352127</v>
      </c>
      <c r="K221" s="15">
        <f t="shared" si="98"/>
        <v>0</v>
      </c>
    </row>
    <row r="222" spans="1:11" ht="38.25" hidden="1" x14ac:dyDescent="0.25">
      <c r="A222" s="21" t="s">
        <v>220</v>
      </c>
      <c r="B222" s="17" t="s">
        <v>47</v>
      </c>
      <c r="C222" s="17" t="s">
        <v>173</v>
      </c>
      <c r="D222" s="17" t="s">
        <v>221</v>
      </c>
      <c r="E222" s="17"/>
      <c r="F222" s="15">
        <f>F223</f>
        <v>0</v>
      </c>
      <c r="G222" s="15">
        <f t="shared" ref="G222:K222" si="99">G223</f>
        <v>0</v>
      </c>
      <c r="H222" s="15">
        <f t="shared" si="99"/>
        <v>0</v>
      </c>
      <c r="I222" s="15">
        <f t="shared" si="99"/>
        <v>0</v>
      </c>
      <c r="J222" s="15">
        <f t="shared" si="99"/>
        <v>0</v>
      </c>
      <c r="K222" s="15">
        <f t="shared" si="99"/>
        <v>0</v>
      </c>
    </row>
    <row r="223" spans="1:11" ht="25.5" hidden="1" x14ac:dyDescent="0.25">
      <c r="A223" s="20" t="s">
        <v>29</v>
      </c>
      <c r="B223" s="17" t="s">
        <v>47</v>
      </c>
      <c r="C223" s="17" t="s">
        <v>173</v>
      </c>
      <c r="D223" s="17" t="s">
        <v>221</v>
      </c>
      <c r="E223" s="17" t="s">
        <v>30</v>
      </c>
      <c r="F223" s="15">
        <f>'[1]9.ведомства'!G710</f>
        <v>0</v>
      </c>
      <c r="G223" s="15">
        <f>'[1]9.ведомства'!H710</f>
        <v>0</v>
      </c>
      <c r="H223" s="15">
        <f>'[1]9.ведомства'!I710</f>
        <v>0</v>
      </c>
      <c r="I223" s="15">
        <f>'[1]9.ведомства'!J710</f>
        <v>0</v>
      </c>
      <c r="J223" s="15">
        <f>'[1]9.ведомства'!K710</f>
        <v>0</v>
      </c>
      <c r="K223" s="15">
        <f>'[1]9.ведомства'!L710</f>
        <v>0</v>
      </c>
    </row>
    <row r="224" spans="1:11" ht="25.5" x14ac:dyDescent="0.25">
      <c r="A224" s="20" t="s">
        <v>222</v>
      </c>
      <c r="B224" s="17" t="s">
        <v>47</v>
      </c>
      <c r="C224" s="17" t="s">
        <v>173</v>
      </c>
      <c r="D224" s="17" t="s">
        <v>223</v>
      </c>
      <c r="E224" s="17"/>
      <c r="F224" s="15">
        <f>F225</f>
        <v>4352127</v>
      </c>
      <c r="G224" s="15">
        <f t="shared" ref="G224:K224" si="100">G225</f>
        <v>0</v>
      </c>
      <c r="H224" s="15">
        <f t="shared" si="100"/>
        <v>0</v>
      </c>
      <c r="I224" s="15">
        <f t="shared" si="100"/>
        <v>0</v>
      </c>
      <c r="J224" s="15">
        <f t="shared" si="100"/>
        <v>4352127</v>
      </c>
      <c r="K224" s="15">
        <f t="shared" si="100"/>
        <v>0</v>
      </c>
    </row>
    <row r="225" spans="1:11" ht="25.5" x14ac:dyDescent="0.25">
      <c r="A225" s="20" t="s">
        <v>29</v>
      </c>
      <c r="B225" s="17" t="s">
        <v>47</v>
      </c>
      <c r="C225" s="17" t="s">
        <v>173</v>
      </c>
      <c r="D225" s="17" t="s">
        <v>223</v>
      </c>
      <c r="E225" s="17" t="s">
        <v>30</v>
      </c>
      <c r="F225" s="15">
        <f>'[1]9.ведомства'!G712</f>
        <v>4352127</v>
      </c>
      <c r="G225" s="15">
        <f>'[1]9.ведомства'!H712</f>
        <v>0</v>
      </c>
      <c r="H225" s="15">
        <f>'[1]9.ведомства'!I712</f>
        <v>0</v>
      </c>
      <c r="I225" s="15">
        <f>'[1]9.ведомства'!J712</f>
        <v>0</v>
      </c>
      <c r="J225" s="15">
        <f>'[1]9.ведомства'!K712</f>
        <v>4352127</v>
      </c>
      <c r="K225" s="15">
        <f>'[1]9.ведомства'!L712</f>
        <v>0</v>
      </c>
    </row>
    <row r="226" spans="1:11" ht="51" x14ac:dyDescent="0.25">
      <c r="A226" s="20" t="s">
        <v>224</v>
      </c>
      <c r="B226" s="17" t="s">
        <v>47</v>
      </c>
      <c r="C226" s="17" t="s">
        <v>173</v>
      </c>
      <c r="D226" s="17" t="s">
        <v>225</v>
      </c>
      <c r="E226" s="17"/>
      <c r="F226" s="15">
        <f>F229+F231+F233+F227+F235</f>
        <v>167524616.91</v>
      </c>
      <c r="G226" s="15">
        <f t="shared" ref="G226:K226" si="101">G229+G231+G233+G227+G235</f>
        <v>29669761.82</v>
      </c>
      <c r="H226" s="15">
        <f t="shared" si="101"/>
        <v>-1400000</v>
      </c>
      <c r="I226" s="15">
        <f t="shared" si="101"/>
        <v>0</v>
      </c>
      <c r="J226" s="15">
        <f t="shared" si="101"/>
        <v>166124616.91</v>
      </c>
      <c r="K226" s="15">
        <f t="shared" si="101"/>
        <v>29669761.82</v>
      </c>
    </row>
    <row r="227" spans="1:11" ht="51" x14ac:dyDescent="0.25">
      <c r="A227" s="20" t="s">
        <v>226</v>
      </c>
      <c r="B227" s="17" t="s">
        <v>47</v>
      </c>
      <c r="C227" s="17" t="s">
        <v>173</v>
      </c>
      <c r="D227" s="17" t="s">
        <v>227</v>
      </c>
      <c r="E227" s="17"/>
      <c r="F227" s="15">
        <f>F228</f>
        <v>29669761.82</v>
      </c>
      <c r="G227" s="15">
        <f t="shared" ref="G227:K227" si="102">G228</f>
        <v>29669761.82</v>
      </c>
      <c r="H227" s="15">
        <f t="shared" si="102"/>
        <v>0</v>
      </c>
      <c r="I227" s="15">
        <f t="shared" si="102"/>
        <v>0</v>
      </c>
      <c r="J227" s="15">
        <f t="shared" si="102"/>
        <v>29669761.82</v>
      </c>
      <c r="K227" s="15">
        <f t="shared" si="102"/>
        <v>29669761.82</v>
      </c>
    </row>
    <row r="228" spans="1:11" ht="25.5" x14ac:dyDescent="0.25">
      <c r="A228" s="20" t="s">
        <v>29</v>
      </c>
      <c r="B228" s="17" t="s">
        <v>47</v>
      </c>
      <c r="C228" s="17" t="s">
        <v>173</v>
      </c>
      <c r="D228" s="17" t="s">
        <v>227</v>
      </c>
      <c r="E228" s="17" t="s">
        <v>30</v>
      </c>
      <c r="F228" s="15">
        <f>'[1]9.ведомства'!G715</f>
        <v>29669761.82</v>
      </c>
      <c r="G228" s="15">
        <f>'[1]9.ведомства'!H715</f>
        <v>29669761.82</v>
      </c>
      <c r="H228" s="15">
        <f>'[1]9.ведомства'!I715</f>
        <v>0</v>
      </c>
      <c r="I228" s="15">
        <f>'[1]9.ведомства'!J715</f>
        <v>0</v>
      </c>
      <c r="J228" s="15">
        <f>'[1]9.ведомства'!K715</f>
        <v>29669761.82</v>
      </c>
      <c r="K228" s="15">
        <f>'[1]9.ведомства'!L715</f>
        <v>29669761.82</v>
      </c>
    </row>
    <row r="229" spans="1:11" ht="38.25" x14ac:dyDescent="0.25">
      <c r="A229" s="22" t="s">
        <v>228</v>
      </c>
      <c r="B229" s="17" t="s">
        <v>47</v>
      </c>
      <c r="C229" s="17" t="s">
        <v>173</v>
      </c>
      <c r="D229" s="17" t="s">
        <v>229</v>
      </c>
      <c r="E229" s="17"/>
      <c r="F229" s="15">
        <f>F230</f>
        <v>108729082.09</v>
      </c>
      <c r="G229" s="15">
        <f t="shared" ref="G229:K229" si="103">G230</f>
        <v>0</v>
      </c>
      <c r="H229" s="15">
        <f t="shared" si="103"/>
        <v>-1400000</v>
      </c>
      <c r="I229" s="15">
        <f t="shared" si="103"/>
        <v>0</v>
      </c>
      <c r="J229" s="15">
        <f t="shared" si="103"/>
        <v>107329082.09</v>
      </c>
      <c r="K229" s="15">
        <f t="shared" si="103"/>
        <v>0</v>
      </c>
    </row>
    <row r="230" spans="1:11" ht="25.5" x14ac:dyDescent="0.25">
      <c r="A230" s="20" t="s">
        <v>29</v>
      </c>
      <c r="B230" s="17" t="s">
        <v>47</v>
      </c>
      <c r="C230" s="17" t="s">
        <v>173</v>
      </c>
      <c r="D230" s="17" t="s">
        <v>229</v>
      </c>
      <c r="E230" s="17" t="s">
        <v>30</v>
      </c>
      <c r="F230" s="15">
        <f>'[1]9.ведомства'!G717</f>
        <v>108729082.09</v>
      </c>
      <c r="G230" s="15">
        <f>'[1]9.ведомства'!H717</f>
        <v>0</v>
      </c>
      <c r="H230" s="15">
        <f>'[1]9.ведомства'!I717</f>
        <v>-1400000</v>
      </c>
      <c r="I230" s="15">
        <f>'[1]9.ведомства'!J717</f>
        <v>0</v>
      </c>
      <c r="J230" s="15">
        <f>'[1]9.ведомства'!K717</f>
        <v>107329082.09</v>
      </c>
      <c r="K230" s="15">
        <f>'[1]9.ведомства'!L717</f>
        <v>0</v>
      </c>
    </row>
    <row r="231" spans="1:11" ht="63.75" x14ac:dyDescent="0.25">
      <c r="A231" s="20" t="s">
        <v>230</v>
      </c>
      <c r="B231" s="17" t="s">
        <v>47</v>
      </c>
      <c r="C231" s="17" t="s">
        <v>173</v>
      </c>
      <c r="D231" s="17" t="s">
        <v>231</v>
      </c>
      <c r="E231" s="17"/>
      <c r="F231" s="15">
        <f>F232</f>
        <v>18293505</v>
      </c>
      <c r="G231" s="15">
        <f t="shared" ref="G231:K231" si="104">G232</f>
        <v>0</v>
      </c>
      <c r="H231" s="15">
        <f t="shared" si="104"/>
        <v>0</v>
      </c>
      <c r="I231" s="15">
        <f t="shared" si="104"/>
        <v>0</v>
      </c>
      <c r="J231" s="15">
        <f t="shared" si="104"/>
        <v>18293505</v>
      </c>
      <c r="K231" s="15">
        <f t="shared" si="104"/>
        <v>0</v>
      </c>
    </row>
    <row r="232" spans="1:11" ht="25.5" x14ac:dyDescent="0.25">
      <c r="A232" s="20" t="s">
        <v>29</v>
      </c>
      <c r="B232" s="17" t="s">
        <v>47</v>
      </c>
      <c r="C232" s="17" t="s">
        <v>173</v>
      </c>
      <c r="D232" s="17" t="s">
        <v>231</v>
      </c>
      <c r="E232" s="17" t="s">
        <v>30</v>
      </c>
      <c r="F232" s="15">
        <f>'[1]9.ведомства'!G719</f>
        <v>18293505</v>
      </c>
      <c r="G232" s="15">
        <f>'[1]9.ведомства'!H719</f>
        <v>0</v>
      </c>
      <c r="H232" s="15">
        <f>'[1]9.ведомства'!I719</f>
        <v>0</v>
      </c>
      <c r="I232" s="15">
        <f>'[1]9.ведомства'!J719</f>
        <v>0</v>
      </c>
      <c r="J232" s="15">
        <f>'[1]9.ведомства'!K719</f>
        <v>18293505</v>
      </c>
      <c r="K232" s="15">
        <f>'[1]9.ведомства'!L719</f>
        <v>0</v>
      </c>
    </row>
    <row r="233" spans="1:11" ht="51.75" x14ac:dyDescent="0.25">
      <c r="A233" s="30" t="s">
        <v>232</v>
      </c>
      <c r="B233" s="17" t="s">
        <v>47</v>
      </c>
      <c r="C233" s="17" t="s">
        <v>173</v>
      </c>
      <c r="D233" s="17" t="s">
        <v>233</v>
      </c>
      <c r="E233" s="17"/>
      <c r="F233" s="15">
        <f>F234</f>
        <v>502168</v>
      </c>
      <c r="G233" s="15">
        <f t="shared" ref="G233:K233" si="105">G234</f>
        <v>0</v>
      </c>
      <c r="H233" s="15">
        <f t="shared" si="105"/>
        <v>0</v>
      </c>
      <c r="I233" s="15">
        <f t="shared" si="105"/>
        <v>0</v>
      </c>
      <c r="J233" s="15">
        <f t="shared" si="105"/>
        <v>502168</v>
      </c>
      <c r="K233" s="15">
        <f t="shared" si="105"/>
        <v>0</v>
      </c>
    </row>
    <row r="234" spans="1:11" ht="25.5" x14ac:dyDescent="0.25">
      <c r="A234" s="20" t="s">
        <v>29</v>
      </c>
      <c r="B234" s="17" t="s">
        <v>47</v>
      </c>
      <c r="C234" s="17" t="s">
        <v>173</v>
      </c>
      <c r="D234" s="17" t="s">
        <v>233</v>
      </c>
      <c r="E234" s="17" t="s">
        <v>30</v>
      </c>
      <c r="F234" s="15">
        <f>'[1]9.ведомства'!G721</f>
        <v>502168</v>
      </c>
      <c r="G234" s="15">
        <f>'[1]9.ведомства'!H721</f>
        <v>0</v>
      </c>
      <c r="H234" s="15">
        <f>'[1]9.ведомства'!I721</f>
        <v>0</v>
      </c>
      <c r="I234" s="15">
        <f>'[1]9.ведомства'!J721</f>
        <v>0</v>
      </c>
      <c r="J234" s="15">
        <f>'[1]9.ведомства'!K721</f>
        <v>502168</v>
      </c>
      <c r="K234" s="15">
        <f>'[1]9.ведомства'!L721</f>
        <v>0</v>
      </c>
    </row>
    <row r="235" spans="1:11" ht="63.75" x14ac:dyDescent="0.25">
      <c r="A235" s="20" t="s">
        <v>234</v>
      </c>
      <c r="B235" s="17" t="s">
        <v>47</v>
      </c>
      <c r="C235" s="17" t="s">
        <v>173</v>
      </c>
      <c r="D235" s="17" t="s">
        <v>235</v>
      </c>
      <c r="E235" s="17"/>
      <c r="F235" s="15">
        <f>F236</f>
        <v>10330100</v>
      </c>
      <c r="G235" s="15">
        <f t="shared" ref="G235:K235" si="106">G236</f>
        <v>0</v>
      </c>
      <c r="H235" s="15">
        <f t="shared" si="106"/>
        <v>0</v>
      </c>
      <c r="I235" s="15">
        <f t="shared" si="106"/>
        <v>0</v>
      </c>
      <c r="J235" s="15">
        <f t="shared" si="106"/>
        <v>10330100</v>
      </c>
      <c r="K235" s="15">
        <f t="shared" si="106"/>
        <v>0</v>
      </c>
    </row>
    <row r="236" spans="1:11" ht="25.5" x14ac:dyDescent="0.25">
      <c r="A236" s="20" t="s">
        <v>29</v>
      </c>
      <c r="B236" s="17" t="s">
        <v>47</v>
      </c>
      <c r="C236" s="17" t="s">
        <v>173</v>
      </c>
      <c r="D236" s="17" t="s">
        <v>235</v>
      </c>
      <c r="E236" s="17" t="s">
        <v>30</v>
      </c>
      <c r="F236" s="15">
        <f>'[1]9.ведомства'!G723</f>
        <v>10330100</v>
      </c>
      <c r="G236" s="15">
        <f>'[1]9.ведомства'!H723</f>
        <v>0</v>
      </c>
      <c r="H236" s="15">
        <f>'[1]9.ведомства'!I723</f>
        <v>0</v>
      </c>
      <c r="I236" s="15">
        <f>'[1]9.ведомства'!J723</f>
        <v>0</v>
      </c>
      <c r="J236" s="15">
        <f>'[1]9.ведомства'!K723</f>
        <v>10330100</v>
      </c>
      <c r="K236" s="15">
        <f>'[1]9.ведомства'!L723</f>
        <v>0</v>
      </c>
    </row>
    <row r="237" spans="1:11" x14ac:dyDescent="0.25">
      <c r="A237" s="22" t="s">
        <v>236</v>
      </c>
      <c r="B237" s="17" t="s">
        <v>47</v>
      </c>
      <c r="C237" s="17" t="s">
        <v>237</v>
      </c>
      <c r="D237" s="17"/>
      <c r="E237" s="18"/>
      <c r="F237" s="15">
        <f>F238+F245</f>
        <v>40683358</v>
      </c>
      <c r="G237" s="15">
        <f t="shared" ref="G237:K237" si="107">G238+G245</f>
        <v>11400</v>
      </c>
      <c r="H237" s="15">
        <f t="shared" si="107"/>
        <v>1009313.18</v>
      </c>
      <c r="I237" s="15">
        <f t="shared" si="107"/>
        <v>0</v>
      </c>
      <c r="J237" s="15">
        <f t="shared" si="107"/>
        <v>41692671.18</v>
      </c>
      <c r="K237" s="15">
        <f t="shared" si="107"/>
        <v>11400</v>
      </c>
    </row>
    <row r="238" spans="1:11" ht="38.25" x14ac:dyDescent="0.25">
      <c r="A238" s="22" t="s">
        <v>238</v>
      </c>
      <c r="B238" s="17" t="s">
        <v>47</v>
      </c>
      <c r="C238" s="17" t="s">
        <v>237</v>
      </c>
      <c r="D238" s="17" t="s">
        <v>49</v>
      </c>
      <c r="E238" s="18"/>
      <c r="F238" s="15">
        <f>F239</f>
        <v>13050</v>
      </c>
      <c r="G238" s="15">
        <f t="shared" ref="G238:K239" si="108">G239</f>
        <v>11400</v>
      </c>
      <c r="H238" s="15">
        <f t="shared" si="108"/>
        <v>0</v>
      </c>
      <c r="I238" s="15">
        <f t="shared" si="108"/>
        <v>0</v>
      </c>
      <c r="J238" s="15">
        <f t="shared" si="108"/>
        <v>13050</v>
      </c>
      <c r="K238" s="15">
        <f t="shared" si="108"/>
        <v>11400</v>
      </c>
    </row>
    <row r="239" spans="1:11" ht="51" x14ac:dyDescent="0.25">
      <c r="A239" s="22" t="s">
        <v>239</v>
      </c>
      <c r="B239" s="17" t="s">
        <v>47</v>
      </c>
      <c r="C239" s="17" t="s">
        <v>237</v>
      </c>
      <c r="D239" s="17" t="s">
        <v>113</v>
      </c>
      <c r="E239" s="18"/>
      <c r="F239" s="15">
        <f>F240</f>
        <v>13050</v>
      </c>
      <c r="G239" s="15">
        <f t="shared" si="108"/>
        <v>11400</v>
      </c>
      <c r="H239" s="15">
        <f t="shared" si="108"/>
        <v>0</v>
      </c>
      <c r="I239" s="15">
        <f t="shared" si="108"/>
        <v>0</v>
      </c>
      <c r="J239" s="15">
        <f t="shared" si="108"/>
        <v>13050</v>
      </c>
      <c r="K239" s="15">
        <f t="shared" si="108"/>
        <v>11400</v>
      </c>
    </row>
    <row r="240" spans="1:11" ht="51" x14ac:dyDescent="0.25">
      <c r="A240" s="22" t="s">
        <v>240</v>
      </c>
      <c r="B240" s="17" t="s">
        <v>47</v>
      </c>
      <c r="C240" s="17" t="s">
        <v>237</v>
      </c>
      <c r="D240" s="17" t="s">
        <v>241</v>
      </c>
      <c r="E240" s="18"/>
      <c r="F240" s="15">
        <f>F241+F243</f>
        <v>13050</v>
      </c>
      <c r="G240" s="15">
        <f t="shared" ref="G240:K240" si="109">G241+G243</f>
        <v>11400</v>
      </c>
      <c r="H240" s="15">
        <f t="shared" si="109"/>
        <v>0</v>
      </c>
      <c r="I240" s="15">
        <f t="shared" si="109"/>
        <v>0</v>
      </c>
      <c r="J240" s="15">
        <f t="shared" si="109"/>
        <v>13050</v>
      </c>
      <c r="K240" s="15">
        <f t="shared" si="109"/>
        <v>11400</v>
      </c>
    </row>
    <row r="241" spans="1:11" ht="63.75" x14ac:dyDescent="0.25">
      <c r="A241" s="20" t="s">
        <v>242</v>
      </c>
      <c r="B241" s="17" t="s">
        <v>47</v>
      </c>
      <c r="C241" s="17" t="s">
        <v>237</v>
      </c>
      <c r="D241" s="17" t="s">
        <v>243</v>
      </c>
      <c r="E241" s="18"/>
      <c r="F241" s="15">
        <f>F242</f>
        <v>11400</v>
      </c>
      <c r="G241" s="15">
        <f t="shared" ref="G241:K241" si="110">G242</f>
        <v>11400</v>
      </c>
      <c r="H241" s="15">
        <f t="shared" si="110"/>
        <v>0</v>
      </c>
      <c r="I241" s="15">
        <f t="shared" si="110"/>
        <v>0</v>
      </c>
      <c r="J241" s="15">
        <f t="shared" si="110"/>
        <v>11400</v>
      </c>
      <c r="K241" s="15">
        <f t="shared" si="110"/>
        <v>11400</v>
      </c>
    </row>
    <row r="242" spans="1:11" ht="25.5" x14ac:dyDescent="0.25">
      <c r="A242" s="20" t="s">
        <v>29</v>
      </c>
      <c r="B242" s="17" t="s">
        <v>47</v>
      </c>
      <c r="C242" s="17" t="s">
        <v>237</v>
      </c>
      <c r="D242" s="17" t="s">
        <v>243</v>
      </c>
      <c r="E242" s="18">
        <v>200</v>
      </c>
      <c r="F242" s="15">
        <f>'[1]9.ведомства'!G122</f>
        <v>11400</v>
      </c>
      <c r="G242" s="15">
        <f>'[1]9.ведомства'!H122</f>
        <v>11400</v>
      </c>
      <c r="H242" s="15">
        <f>'[1]9.ведомства'!I122</f>
        <v>0</v>
      </c>
      <c r="I242" s="15">
        <f>'[1]9.ведомства'!J122</f>
        <v>0</v>
      </c>
      <c r="J242" s="15">
        <f>'[1]9.ведомства'!K122</f>
        <v>11400</v>
      </c>
      <c r="K242" s="15">
        <f>'[1]9.ведомства'!L122</f>
        <v>11400</v>
      </c>
    </row>
    <row r="243" spans="1:11" ht="76.5" x14ac:dyDescent="0.25">
      <c r="A243" s="20" t="s">
        <v>244</v>
      </c>
      <c r="B243" s="17" t="s">
        <v>47</v>
      </c>
      <c r="C243" s="17" t="s">
        <v>237</v>
      </c>
      <c r="D243" s="18" t="s">
        <v>245</v>
      </c>
      <c r="E243" s="18"/>
      <c r="F243" s="15">
        <f>F244</f>
        <v>1650</v>
      </c>
      <c r="G243" s="15">
        <f t="shared" ref="G243:K243" si="111">G244</f>
        <v>0</v>
      </c>
      <c r="H243" s="15">
        <f t="shared" si="111"/>
        <v>0</v>
      </c>
      <c r="I243" s="15">
        <f t="shared" si="111"/>
        <v>0</v>
      </c>
      <c r="J243" s="15">
        <f t="shared" si="111"/>
        <v>1650</v>
      </c>
      <c r="K243" s="15">
        <f t="shared" si="111"/>
        <v>0</v>
      </c>
    </row>
    <row r="244" spans="1:11" ht="25.5" x14ac:dyDescent="0.25">
      <c r="A244" s="20" t="s">
        <v>29</v>
      </c>
      <c r="B244" s="17" t="s">
        <v>47</v>
      </c>
      <c r="C244" s="17" t="s">
        <v>237</v>
      </c>
      <c r="D244" s="18" t="s">
        <v>245</v>
      </c>
      <c r="E244" s="18">
        <v>200</v>
      </c>
      <c r="F244" s="15">
        <f>'[1]9.ведомства'!G124</f>
        <v>1650</v>
      </c>
      <c r="G244" s="15">
        <f>'[1]9.ведомства'!H124</f>
        <v>0</v>
      </c>
      <c r="H244" s="15">
        <f>'[1]9.ведомства'!I124</f>
        <v>0</v>
      </c>
      <c r="I244" s="15">
        <f>'[1]9.ведомства'!J124</f>
        <v>0</v>
      </c>
      <c r="J244" s="15">
        <f>'[1]9.ведомства'!K124</f>
        <v>1650</v>
      </c>
      <c r="K244" s="15">
        <f>'[1]9.ведомства'!L124</f>
        <v>0</v>
      </c>
    </row>
    <row r="245" spans="1:11" x14ac:dyDescent="0.25">
      <c r="A245" s="20" t="s">
        <v>19</v>
      </c>
      <c r="B245" s="17" t="s">
        <v>47</v>
      </c>
      <c r="C245" s="17" t="s">
        <v>237</v>
      </c>
      <c r="D245" s="18">
        <v>9000000000</v>
      </c>
      <c r="E245" s="18"/>
      <c r="F245" s="15">
        <f>F246</f>
        <v>40670308</v>
      </c>
      <c r="G245" s="15">
        <f t="shared" ref="G245:K245" si="112">G246</f>
        <v>0</v>
      </c>
      <c r="H245" s="15">
        <f t="shared" si="112"/>
        <v>1009313.18</v>
      </c>
      <c r="I245" s="15">
        <f t="shared" si="112"/>
        <v>0</v>
      </c>
      <c r="J245" s="15">
        <f t="shared" si="112"/>
        <v>41679621.18</v>
      </c>
      <c r="K245" s="15">
        <f t="shared" si="112"/>
        <v>0</v>
      </c>
    </row>
    <row r="246" spans="1:11" ht="38.25" x14ac:dyDescent="0.25">
      <c r="A246" s="21" t="s">
        <v>164</v>
      </c>
      <c r="B246" s="17" t="s">
        <v>47</v>
      </c>
      <c r="C246" s="17" t="s">
        <v>237</v>
      </c>
      <c r="D246" s="17" t="s">
        <v>165</v>
      </c>
      <c r="E246" s="17"/>
      <c r="F246" s="15">
        <f>F247+F249+F253+F251+F255</f>
        <v>40670308</v>
      </c>
      <c r="G246" s="15">
        <f t="shared" ref="G246:K246" si="113">G247+G249+G253+G251+G255</f>
        <v>0</v>
      </c>
      <c r="H246" s="15">
        <f t="shared" si="113"/>
        <v>1009313.18</v>
      </c>
      <c r="I246" s="15">
        <f t="shared" si="113"/>
        <v>0</v>
      </c>
      <c r="J246" s="15">
        <f t="shared" si="113"/>
        <v>41679621.18</v>
      </c>
      <c r="K246" s="15">
        <f t="shared" si="113"/>
        <v>0</v>
      </c>
    </row>
    <row r="247" spans="1:11" ht="63.75" x14ac:dyDescent="0.25">
      <c r="A247" s="20" t="s">
        <v>31</v>
      </c>
      <c r="B247" s="17" t="s">
        <v>47</v>
      </c>
      <c r="C247" s="17" t="s">
        <v>237</v>
      </c>
      <c r="D247" s="17" t="s">
        <v>166</v>
      </c>
      <c r="E247" s="17"/>
      <c r="F247" s="15">
        <f>F248</f>
        <v>309800</v>
      </c>
      <c r="G247" s="15">
        <f t="shared" ref="G247:K247" si="114">G248</f>
        <v>0</v>
      </c>
      <c r="H247" s="15">
        <f t="shared" si="114"/>
        <v>0</v>
      </c>
      <c r="I247" s="15">
        <f t="shared" si="114"/>
        <v>0</v>
      </c>
      <c r="J247" s="15">
        <f t="shared" si="114"/>
        <v>309800</v>
      </c>
      <c r="K247" s="15">
        <f t="shared" si="114"/>
        <v>0</v>
      </c>
    </row>
    <row r="248" spans="1:11" ht="38.25" x14ac:dyDescent="0.25">
      <c r="A248" s="20" t="s">
        <v>150</v>
      </c>
      <c r="B248" s="17" t="s">
        <v>47</v>
      </c>
      <c r="C248" s="17" t="s">
        <v>237</v>
      </c>
      <c r="D248" s="17" t="s">
        <v>166</v>
      </c>
      <c r="E248" s="17" t="s">
        <v>246</v>
      </c>
      <c r="F248" s="15">
        <f>'[1]9.ведомства'!G128</f>
        <v>309800</v>
      </c>
      <c r="G248" s="15">
        <f>'[1]9.ведомства'!H128</f>
        <v>0</v>
      </c>
      <c r="H248" s="15">
        <f>'[1]9.ведомства'!I128</f>
        <v>0</v>
      </c>
      <c r="I248" s="15">
        <f>'[1]9.ведомства'!J128</f>
        <v>0</v>
      </c>
      <c r="J248" s="15">
        <f>'[1]9.ведомства'!K128</f>
        <v>309800</v>
      </c>
      <c r="K248" s="15">
        <f>'[1]9.ведомства'!L128</f>
        <v>0</v>
      </c>
    </row>
    <row r="249" spans="1:11" ht="114.75" x14ac:dyDescent="0.25">
      <c r="A249" s="20" t="s">
        <v>247</v>
      </c>
      <c r="B249" s="17" t="s">
        <v>47</v>
      </c>
      <c r="C249" s="17" t="s">
        <v>237</v>
      </c>
      <c r="D249" s="17" t="s">
        <v>248</v>
      </c>
      <c r="E249" s="17"/>
      <c r="F249" s="15">
        <f>F250</f>
        <v>17921300.84</v>
      </c>
      <c r="G249" s="15">
        <f t="shared" ref="G249:K249" si="115">G250</f>
        <v>0</v>
      </c>
      <c r="H249" s="15">
        <f t="shared" si="115"/>
        <v>0</v>
      </c>
      <c r="I249" s="15">
        <f t="shared" si="115"/>
        <v>0</v>
      </c>
      <c r="J249" s="15">
        <f t="shared" si="115"/>
        <v>17921300.84</v>
      </c>
      <c r="K249" s="15">
        <f t="shared" si="115"/>
        <v>0</v>
      </c>
    </row>
    <row r="250" spans="1:11" ht="38.25" x14ac:dyDescent="0.25">
      <c r="A250" s="20" t="s">
        <v>150</v>
      </c>
      <c r="B250" s="17" t="s">
        <v>47</v>
      </c>
      <c r="C250" s="17" t="s">
        <v>237</v>
      </c>
      <c r="D250" s="17" t="s">
        <v>248</v>
      </c>
      <c r="E250" s="17" t="s">
        <v>246</v>
      </c>
      <c r="F250" s="15">
        <f>'[1]9.ведомства'!G130</f>
        <v>17921300.84</v>
      </c>
      <c r="G250" s="15">
        <f>'[1]9.ведомства'!H130</f>
        <v>0</v>
      </c>
      <c r="H250" s="15">
        <f>'[1]9.ведомства'!I130</f>
        <v>0</v>
      </c>
      <c r="I250" s="15">
        <f>'[1]9.ведомства'!J130</f>
        <v>0</v>
      </c>
      <c r="J250" s="15">
        <f>'[1]9.ведомства'!K130</f>
        <v>17921300.84</v>
      </c>
      <c r="K250" s="15">
        <f>'[1]9.ведомства'!L130</f>
        <v>0</v>
      </c>
    </row>
    <row r="251" spans="1:11" ht="25.5" x14ac:dyDescent="0.25">
      <c r="A251" s="20" t="s">
        <v>249</v>
      </c>
      <c r="B251" s="17" t="s">
        <v>47</v>
      </c>
      <c r="C251" s="17" t="s">
        <v>237</v>
      </c>
      <c r="D251" s="17" t="s">
        <v>250</v>
      </c>
      <c r="E251" s="17"/>
      <c r="F251" s="15">
        <f>F252</f>
        <v>6298785.6399999997</v>
      </c>
      <c r="G251" s="15">
        <f t="shared" ref="G251:K251" si="116">G252</f>
        <v>0</v>
      </c>
      <c r="H251" s="15">
        <f t="shared" si="116"/>
        <v>0</v>
      </c>
      <c r="I251" s="15">
        <f t="shared" si="116"/>
        <v>0</v>
      </c>
      <c r="J251" s="15">
        <f t="shared" si="116"/>
        <v>6298785.6399999997</v>
      </c>
      <c r="K251" s="15">
        <f t="shared" si="116"/>
        <v>0</v>
      </c>
    </row>
    <row r="252" spans="1:11" ht="38.25" x14ac:dyDescent="0.25">
      <c r="A252" s="20" t="s">
        <v>150</v>
      </c>
      <c r="B252" s="17" t="s">
        <v>47</v>
      </c>
      <c r="C252" s="17" t="s">
        <v>237</v>
      </c>
      <c r="D252" s="17" t="s">
        <v>250</v>
      </c>
      <c r="E252" s="17" t="s">
        <v>246</v>
      </c>
      <c r="F252" s="15">
        <f>'[1]9.ведомства'!G132</f>
        <v>6298785.6399999997</v>
      </c>
      <c r="G252" s="15">
        <f>'[1]9.ведомства'!H132</f>
        <v>0</v>
      </c>
      <c r="H252" s="15">
        <f>'[1]9.ведомства'!I132</f>
        <v>0</v>
      </c>
      <c r="I252" s="15">
        <f>'[1]9.ведомства'!J132</f>
        <v>0</v>
      </c>
      <c r="J252" s="15">
        <f>'[1]9.ведомства'!K132</f>
        <v>6298785.6399999997</v>
      </c>
      <c r="K252" s="15">
        <f>'[1]9.ведомства'!L132</f>
        <v>0</v>
      </c>
    </row>
    <row r="253" spans="1:11" ht="25.5" x14ac:dyDescent="0.25">
      <c r="A253" s="20" t="s">
        <v>251</v>
      </c>
      <c r="B253" s="17" t="s">
        <v>47</v>
      </c>
      <c r="C253" s="17" t="s">
        <v>237</v>
      </c>
      <c r="D253" s="17" t="s">
        <v>252</v>
      </c>
      <c r="E253" s="17"/>
      <c r="F253" s="15">
        <f>F254</f>
        <v>15698421.52</v>
      </c>
      <c r="G253" s="15">
        <f t="shared" ref="G253:K253" si="117">G254</f>
        <v>0</v>
      </c>
      <c r="H253" s="15">
        <f t="shared" si="117"/>
        <v>1009313.18</v>
      </c>
      <c r="I253" s="15">
        <f t="shared" si="117"/>
        <v>0</v>
      </c>
      <c r="J253" s="15">
        <f t="shared" si="117"/>
        <v>16707734.699999999</v>
      </c>
      <c r="K253" s="15">
        <f t="shared" si="117"/>
        <v>0</v>
      </c>
    </row>
    <row r="254" spans="1:11" ht="38.25" x14ac:dyDescent="0.25">
      <c r="A254" s="20" t="s">
        <v>253</v>
      </c>
      <c r="B254" s="17" t="s">
        <v>47</v>
      </c>
      <c r="C254" s="17" t="s">
        <v>237</v>
      </c>
      <c r="D254" s="17" t="s">
        <v>252</v>
      </c>
      <c r="E254" s="17" t="s">
        <v>254</v>
      </c>
      <c r="F254" s="15">
        <f>'[1]9.ведомства'!G134</f>
        <v>15698421.52</v>
      </c>
      <c r="G254" s="15">
        <f>'[1]9.ведомства'!H134</f>
        <v>0</v>
      </c>
      <c r="H254" s="15">
        <f>'[1]9.ведомства'!I134</f>
        <v>1009313.18</v>
      </c>
      <c r="I254" s="15">
        <f>'[1]9.ведомства'!J134</f>
        <v>0</v>
      </c>
      <c r="J254" s="15">
        <f>'[1]9.ведомства'!K134</f>
        <v>16707734.699999999</v>
      </c>
      <c r="K254" s="15">
        <f>'[1]9.ведомства'!L134</f>
        <v>0</v>
      </c>
    </row>
    <row r="255" spans="1:11" ht="25.5" x14ac:dyDescent="0.25">
      <c r="A255" s="20" t="s">
        <v>255</v>
      </c>
      <c r="B255" s="17" t="s">
        <v>47</v>
      </c>
      <c r="C255" s="17" t="s">
        <v>237</v>
      </c>
      <c r="D255" s="17" t="s">
        <v>256</v>
      </c>
      <c r="E255" s="17"/>
      <c r="F255" s="15">
        <f>F256</f>
        <v>442000</v>
      </c>
      <c r="G255" s="15">
        <f t="shared" ref="G255:K255" si="118">G256</f>
        <v>0</v>
      </c>
      <c r="H255" s="15">
        <f t="shared" si="118"/>
        <v>0</v>
      </c>
      <c r="I255" s="15">
        <f t="shared" si="118"/>
        <v>0</v>
      </c>
      <c r="J255" s="15">
        <f t="shared" si="118"/>
        <v>442000</v>
      </c>
      <c r="K255" s="15">
        <f t="shared" si="118"/>
        <v>0</v>
      </c>
    </row>
    <row r="256" spans="1:11" ht="38.25" x14ac:dyDescent="0.25">
      <c r="A256" s="20" t="s">
        <v>150</v>
      </c>
      <c r="B256" s="17" t="s">
        <v>47</v>
      </c>
      <c r="C256" s="17" t="s">
        <v>237</v>
      </c>
      <c r="D256" s="17" t="s">
        <v>256</v>
      </c>
      <c r="E256" s="17" t="s">
        <v>246</v>
      </c>
      <c r="F256" s="15">
        <f>'[1]9.ведомства'!G136</f>
        <v>442000</v>
      </c>
      <c r="G256" s="15">
        <f>'[1]9.ведомства'!H136</f>
        <v>0</v>
      </c>
      <c r="H256" s="15">
        <f>'[1]9.ведомства'!I136</f>
        <v>0</v>
      </c>
      <c r="I256" s="15">
        <f>'[1]9.ведомства'!J136</f>
        <v>0</v>
      </c>
      <c r="J256" s="15">
        <f>'[1]9.ведомства'!K136</f>
        <v>442000</v>
      </c>
      <c r="K256" s="15">
        <f>'[1]9.ведомства'!L136</f>
        <v>0</v>
      </c>
    </row>
    <row r="257" spans="1:11" ht="25.5" x14ac:dyDescent="0.25">
      <c r="A257" s="22" t="s">
        <v>257</v>
      </c>
      <c r="B257" s="17" t="s">
        <v>47</v>
      </c>
      <c r="C257" s="17" t="s">
        <v>258</v>
      </c>
      <c r="D257" s="17"/>
      <c r="E257" s="18"/>
      <c r="F257" s="15">
        <f>F258+F275+F287+F292</f>
        <v>20361396.699999999</v>
      </c>
      <c r="G257" s="15">
        <f t="shared" ref="G257:K257" si="119">G258+G275+G287+G292</f>
        <v>56000</v>
      </c>
      <c r="H257" s="15">
        <f t="shared" si="119"/>
        <v>3000000</v>
      </c>
      <c r="I257" s="15">
        <f t="shared" si="119"/>
        <v>1000000</v>
      </c>
      <c r="J257" s="15">
        <f t="shared" si="119"/>
        <v>23361396.699999999</v>
      </c>
      <c r="K257" s="15">
        <f t="shared" si="119"/>
        <v>1056000</v>
      </c>
    </row>
    <row r="258" spans="1:11" ht="25.5" x14ac:dyDescent="0.25">
      <c r="A258" s="20" t="s">
        <v>259</v>
      </c>
      <c r="B258" s="17" t="s">
        <v>47</v>
      </c>
      <c r="C258" s="17" t="s">
        <v>258</v>
      </c>
      <c r="D258" s="17" t="s">
        <v>260</v>
      </c>
      <c r="E258" s="18"/>
      <c r="F258" s="15">
        <f>F259+F271</f>
        <v>708000</v>
      </c>
      <c r="G258" s="15">
        <f t="shared" ref="G258:K258" si="120">G259+G271</f>
        <v>0</v>
      </c>
      <c r="H258" s="15">
        <f t="shared" si="120"/>
        <v>1000000</v>
      </c>
      <c r="I258" s="15">
        <f t="shared" si="120"/>
        <v>1000000</v>
      </c>
      <c r="J258" s="15">
        <f t="shared" si="120"/>
        <v>1708000</v>
      </c>
      <c r="K258" s="15">
        <f t="shared" si="120"/>
        <v>1000000</v>
      </c>
    </row>
    <row r="259" spans="1:11" ht="51" x14ac:dyDescent="0.25">
      <c r="A259" s="23" t="s">
        <v>261</v>
      </c>
      <c r="B259" s="17" t="s">
        <v>47</v>
      </c>
      <c r="C259" s="17" t="s">
        <v>258</v>
      </c>
      <c r="D259" s="17" t="s">
        <v>262</v>
      </c>
      <c r="E259" s="18"/>
      <c r="F259" s="15">
        <f>F260+F263</f>
        <v>608000</v>
      </c>
      <c r="G259" s="15">
        <f t="shared" ref="G259:K259" si="121">G260+G263</f>
        <v>0</v>
      </c>
      <c r="H259" s="15">
        <f t="shared" si="121"/>
        <v>1000000</v>
      </c>
      <c r="I259" s="15">
        <f t="shared" si="121"/>
        <v>1000000</v>
      </c>
      <c r="J259" s="15">
        <f t="shared" si="121"/>
        <v>1608000</v>
      </c>
      <c r="K259" s="15">
        <f t="shared" si="121"/>
        <v>1000000</v>
      </c>
    </row>
    <row r="260" spans="1:11" ht="38.25" x14ac:dyDescent="0.25">
      <c r="A260" s="23" t="s">
        <v>263</v>
      </c>
      <c r="B260" s="17" t="s">
        <v>47</v>
      </c>
      <c r="C260" s="17" t="s">
        <v>258</v>
      </c>
      <c r="D260" s="17" t="s">
        <v>264</v>
      </c>
      <c r="E260" s="18"/>
      <c r="F260" s="15">
        <f>F261</f>
        <v>110000</v>
      </c>
      <c r="G260" s="15">
        <f t="shared" ref="G260:K261" si="122">G261</f>
        <v>0</v>
      </c>
      <c r="H260" s="15">
        <f t="shared" si="122"/>
        <v>0</v>
      </c>
      <c r="I260" s="15">
        <f t="shared" si="122"/>
        <v>0</v>
      </c>
      <c r="J260" s="15">
        <f t="shared" si="122"/>
        <v>110000</v>
      </c>
      <c r="K260" s="15">
        <f t="shared" si="122"/>
        <v>0</v>
      </c>
    </row>
    <row r="261" spans="1:11" ht="25.5" x14ac:dyDescent="0.25">
      <c r="A261" s="24" t="s">
        <v>104</v>
      </c>
      <c r="B261" s="17" t="s">
        <v>47</v>
      </c>
      <c r="C261" s="17" t="s">
        <v>258</v>
      </c>
      <c r="D261" s="17" t="s">
        <v>265</v>
      </c>
      <c r="E261" s="18"/>
      <c r="F261" s="15">
        <f>F262</f>
        <v>110000</v>
      </c>
      <c r="G261" s="15">
        <f t="shared" si="122"/>
        <v>0</v>
      </c>
      <c r="H261" s="15">
        <f t="shared" si="122"/>
        <v>0</v>
      </c>
      <c r="I261" s="15">
        <f t="shared" si="122"/>
        <v>0</v>
      </c>
      <c r="J261" s="15">
        <f t="shared" si="122"/>
        <v>110000</v>
      </c>
      <c r="K261" s="15">
        <f t="shared" si="122"/>
        <v>0</v>
      </c>
    </row>
    <row r="262" spans="1:11" ht="25.5" x14ac:dyDescent="0.25">
      <c r="A262" s="23" t="s">
        <v>29</v>
      </c>
      <c r="B262" s="17" t="s">
        <v>47</v>
      </c>
      <c r="C262" s="17" t="s">
        <v>258</v>
      </c>
      <c r="D262" s="17" t="s">
        <v>265</v>
      </c>
      <c r="E262" s="18">
        <v>200</v>
      </c>
      <c r="F262" s="15">
        <f>'[1]9.ведомства'!G142</f>
        <v>110000</v>
      </c>
      <c r="G262" s="15">
        <f>'[1]9.ведомства'!H142</f>
        <v>0</v>
      </c>
      <c r="H262" s="15">
        <f>'[1]9.ведомства'!I142</f>
        <v>0</v>
      </c>
      <c r="I262" s="15">
        <f>'[1]9.ведомства'!J142</f>
        <v>0</v>
      </c>
      <c r="J262" s="15">
        <f>'[1]9.ведомства'!K142</f>
        <v>110000</v>
      </c>
      <c r="K262" s="15">
        <f>'[1]9.ведомства'!L142</f>
        <v>0</v>
      </c>
    </row>
    <row r="263" spans="1:11" ht="38.25" x14ac:dyDescent="0.25">
      <c r="A263" s="23" t="s">
        <v>266</v>
      </c>
      <c r="B263" s="17" t="s">
        <v>47</v>
      </c>
      <c r="C263" s="17" t="s">
        <v>258</v>
      </c>
      <c r="D263" s="17" t="s">
        <v>267</v>
      </c>
      <c r="E263" s="18"/>
      <c r="F263" s="15">
        <f>F266+F264+F269</f>
        <v>498000</v>
      </c>
      <c r="G263" s="15">
        <f t="shared" ref="G263:K263" si="123">G266+G264+G269</f>
        <v>0</v>
      </c>
      <c r="H263" s="15">
        <f t="shared" si="123"/>
        <v>1000000</v>
      </c>
      <c r="I263" s="15">
        <f t="shared" si="123"/>
        <v>1000000</v>
      </c>
      <c r="J263" s="15">
        <f t="shared" si="123"/>
        <v>1498000</v>
      </c>
      <c r="K263" s="15">
        <f t="shared" si="123"/>
        <v>1000000</v>
      </c>
    </row>
    <row r="264" spans="1:11" ht="51" x14ac:dyDescent="0.25">
      <c r="A264" s="23" t="s">
        <v>268</v>
      </c>
      <c r="B264" s="17" t="s">
        <v>47</v>
      </c>
      <c r="C264" s="17" t="s">
        <v>258</v>
      </c>
      <c r="D264" s="17" t="s">
        <v>269</v>
      </c>
      <c r="E264" s="18"/>
      <c r="F264" s="15">
        <f>F265</f>
        <v>0</v>
      </c>
      <c r="G264" s="15">
        <f t="shared" ref="G264:K264" si="124">G265</f>
        <v>0</v>
      </c>
      <c r="H264" s="15">
        <f t="shared" si="124"/>
        <v>1000000</v>
      </c>
      <c r="I264" s="15">
        <f t="shared" si="124"/>
        <v>1000000</v>
      </c>
      <c r="J264" s="15">
        <f t="shared" si="124"/>
        <v>1000000</v>
      </c>
      <c r="K264" s="15">
        <f t="shared" si="124"/>
        <v>1000000</v>
      </c>
    </row>
    <row r="265" spans="1:11" x14ac:dyDescent="0.25">
      <c r="A265" s="23" t="s">
        <v>44</v>
      </c>
      <c r="B265" s="17" t="s">
        <v>47</v>
      </c>
      <c r="C265" s="17" t="s">
        <v>258</v>
      </c>
      <c r="D265" s="17" t="s">
        <v>269</v>
      </c>
      <c r="E265" s="18">
        <v>800</v>
      </c>
      <c r="F265" s="15">
        <f>'[1]9.ведомства'!G145</f>
        <v>0</v>
      </c>
      <c r="G265" s="15">
        <f>'[1]9.ведомства'!H145</f>
        <v>0</v>
      </c>
      <c r="H265" s="15">
        <f>'[1]9.ведомства'!I145</f>
        <v>1000000</v>
      </c>
      <c r="I265" s="15">
        <f>'[1]9.ведомства'!J145</f>
        <v>1000000</v>
      </c>
      <c r="J265" s="15">
        <f>'[1]9.ведомства'!K145</f>
        <v>1000000</v>
      </c>
      <c r="K265" s="15">
        <f>'[1]9.ведомства'!L145</f>
        <v>1000000</v>
      </c>
    </row>
    <row r="266" spans="1:11" ht="25.5" x14ac:dyDescent="0.25">
      <c r="A266" s="24" t="s">
        <v>104</v>
      </c>
      <c r="B266" s="17" t="s">
        <v>47</v>
      </c>
      <c r="C266" s="17" t="s">
        <v>258</v>
      </c>
      <c r="D266" s="17" t="s">
        <v>270</v>
      </c>
      <c r="E266" s="18"/>
      <c r="F266" s="15">
        <f>SUM(F267:F268)</f>
        <v>498000</v>
      </c>
      <c r="G266" s="15">
        <f t="shared" ref="G266:K266" si="125">SUM(G267:G268)</f>
        <v>0</v>
      </c>
      <c r="H266" s="15">
        <f t="shared" si="125"/>
        <v>-100000</v>
      </c>
      <c r="I266" s="15">
        <f t="shared" si="125"/>
        <v>0</v>
      </c>
      <c r="J266" s="15">
        <f t="shared" si="125"/>
        <v>398000</v>
      </c>
      <c r="K266" s="15">
        <f t="shared" si="125"/>
        <v>0</v>
      </c>
    </row>
    <row r="267" spans="1:11" ht="25.5" x14ac:dyDescent="0.25">
      <c r="A267" s="23" t="s">
        <v>29</v>
      </c>
      <c r="B267" s="17" t="s">
        <v>47</v>
      </c>
      <c r="C267" s="17" t="s">
        <v>258</v>
      </c>
      <c r="D267" s="17" t="s">
        <v>270</v>
      </c>
      <c r="E267" s="18">
        <v>200</v>
      </c>
      <c r="F267" s="15">
        <f>'[1]9.ведомства'!G147</f>
        <v>198000</v>
      </c>
      <c r="G267" s="15">
        <f>'[1]9.ведомства'!H147</f>
        <v>0</v>
      </c>
      <c r="H267" s="15">
        <f>'[1]9.ведомства'!I147</f>
        <v>-100000</v>
      </c>
      <c r="I267" s="15">
        <f>'[1]9.ведомства'!J147</f>
        <v>0</v>
      </c>
      <c r="J267" s="15">
        <f>'[1]9.ведомства'!K147</f>
        <v>98000</v>
      </c>
      <c r="K267" s="15">
        <f>'[1]9.ведомства'!L147</f>
        <v>0</v>
      </c>
    </row>
    <row r="268" spans="1:11" x14ac:dyDescent="0.25">
      <c r="A268" s="23" t="s">
        <v>44</v>
      </c>
      <c r="B268" s="17" t="s">
        <v>47</v>
      </c>
      <c r="C268" s="17" t="s">
        <v>258</v>
      </c>
      <c r="D268" s="17" t="s">
        <v>270</v>
      </c>
      <c r="E268" s="18">
        <v>800</v>
      </c>
      <c r="F268" s="15">
        <f>'[1]9.ведомства'!G148</f>
        <v>300000</v>
      </c>
      <c r="G268" s="15">
        <f>'[1]9.ведомства'!H148</f>
        <v>0</v>
      </c>
      <c r="H268" s="15">
        <f>'[1]9.ведомства'!I148</f>
        <v>0</v>
      </c>
      <c r="I268" s="15">
        <f>'[1]9.ведомства'!J148</f>
        <v>0</v>
      </c>
      <c r="J268" s="15">
        <f>'[1]9.ведомства'!K148</f>
        <v>300000</v>
      </c>
      <c r="K268" s="15">
        <f>'[1]9.ведомства'!L148</f>
        <v>0</v>
      </c>
    </row>
    <row r="269" spans="1:11" ht="51" x14ac:dyDescent="0.25">
      <c r="A269" s="23" t="s">
        <v>271</v>
      </c>
      <c r="B269" s="17" t="s">
        <v>47</v>
      </c>
      <c r="C269" s="17" t="s">
        <v>258</v>
      </c>
      <c r="D269" s="17" t="s">
        <v>272</v>
      </c>
      <c r="E269" s="18"/>
      <c r="F269" s="15">
        <f>F270</f>
        <v>0</v>
      </c>
      <c r="G269" s="15">
        <f t="shared" ref="G269:K269" si="126">G270</f>
        <v>0</v>
      </c>
      <c r="H269" s="15">
        <f t="shared" si="126"/>
        <v>100000</v>
      </c>
      <c r="I269" s="15">
        <f t="shared" si="126"/>
        <v>0</v>
      </c>
      <c r="J269" s="15">
        <f t="shared" si="126"/>
        <v>100000</v>
      </c>
      <c r="K269" s="15">
        <f t="shared" si="126"/>
        <v>0</v>
      </c>
    </row>
    <row r="270" spans="1:11" x14ac:dyDescent="0.25">
      <c r="A270" s="23" t="s">
        <v>44</v>
      </c>
      <c r="B270" s="17" t="s">
        <v>47</v>
      </c>
      <c r="C270" s="17" t="s">
        <v>258</v>
      </c>
      <c r="D270" s="17" t="s">
        <v>272</v>
      </c>
      <c r="E270" s="18">
        <v>800</v>
      </c>
      <c r="F270" s="15">
        <f>'[1]9.ведомства'!G150</f>
        <v>0</v>
      </c>
      <c r="G270" s="15">
        <f>'[1]9.ведомства'!H150</f>
        <v>0</v>
      </c>
      <c r="H270" s="15">
        <f>'[1]9.ведомства'!I150</f>
        <v>100000</v>
      </c>
      <c r="I270" s="15">
        <f>'[1]9.ведомства'!J150</f>
        <v>0</v>
      </c>
      <c r="J270" s="15">
        <f>'[1]9.ведомства'!K150</f>
        <v>100000</v>
      </c>
      <c r="K270" s="15">
        <f>'[1]9.ведомства'!L150</f>
        <v>0</v>
      </c>
    </row>
    <row r="271" spans="1:11" ht="38.25" x14ac:dyDescent="0.25">
      <c r="A271" s="23" t="s">
        <v>273</v>
      </c>
      <c r="B271" s="17" t="s">
        <v>47</v>
      </c>
      <c r="C271" s="17" t="s">
        <v>258</v>
      </c>
      <c r="D271" s="17" t="s">
        <v>274</v>
      </c>
      <c r="E271" s="18"/>
      <c r="F271" s="15">
        <f>F272</f>
        <v>100000</v>
      </c>
      <c r="G271" s="15">
        <f t="shared" ref="G271:K273" si="127">G272</f>
        <v>0</v>
      </c>
      <c r="H271" s="15">
        <f t="shared" si="127"/>
        <v>0</v>
      </c>
      <c r="I271" s="15">
        <f t="shared" si="127"/>
        <v>0</v>
      </c>
      <c r="J271" s="15">
        <f t="shared" si="127"/>
        <v>100000</v>
      </c>
      <c r="K271" s="15">
        <f t="shared" si="127"/>
        <v>0</v>
      </c>
    </row>
    <row r="272" spans="1:11" ht="76.5" x14ac:dyDescent="0.25">
      <c r="A272" s="23" t="s">
        <v>275</v>
      </c>
      <c r="B272" s="17" t="s">
        <v>47</v>
      </c>
      <c r="C272" s="17" t="s">
        <v>258</v>
      </c>
      <c r="D272" s="17" t="s">
        <v>276</v>
      </c>
      <c r="E272" s="18"/>
      <c r="F272" s="15">
        <f>F273</f>
        <v>100000</v>
      </c>
      <c r="G272" s="15">
        <f t="shared" si="127"/>
        <v>0</v>
      </c>
      <c r="H272" s="15">
        <f t="shared" si="127"/>
        <v>0</v>
      </c>
      <c r="I272" s="15">
        <f t="shared" si="127"/>
        <v>0</v>
      </c>
      <c r="J272" s="15">
        <f t="shared" si="127"/>
        <v>100000</v>
      </c>
      <c r="K272" s="15">
        <f t="shared" si="127"/>
        <v>0</v>
      </c>
    </row>
    <row r="273" spans="1:11" ht="25.5" x14ac:dyDescent="0.25">
      <c r="A273" s="24" t="s">
        <v>104</v>
      </c>
      <c r="B273" s="17" t="s">
        <v>47</v>
      </c>
      <c r="C273" s="17" t="s">
        <v>258</v>
      </c>
      <c r="D273" s="17" t="s">
        <v>277</v>
      </c>
      <c r="E273" s="18"/>
      <c r="F273" s="15">
        <f>F274</f>
        <v>100000</v>
      </c>
      <c r="G273" s="15">
        <f t="shared" si="127"/>
        <v>0</v>
      </c>
      <c r="H273" s="15">
        <f t="shared" si="127"/>
        <v>0</v>
      </c>
      <c r="I273" s="15">
        <f t="shared" si="127"/>
        <v>0</v>
      </c>
      <c r="J273" s="15">
        <f t="shared" si="127"/>
        <v>100000</v>
      </c>
      <c r="K273" s="15">
        <f t="shared" si="127"/>
        <v>0</v>
      </c>
    </row>
    <row r="274" spans="1:11" ht="25.5" x14ac:dyDescent="0.25">
      <c r="A274" s="20" t="s">
        <v>29</v>
      </c>
      <c r="B274" s="17" t="s">
        <v>47</v>
      </c>
      <c r="C274" s="17" t="s">
        <v>258</v>
      </c>
      <c r="D274" s="17" t="s">
        <v>277</v>
      </c>
      <c r="E274" s="18">
        <v>200</v>
      </c>
      <c r="F274" s="15">
        <f>'[1]9.ведомства'!G154</f>
        <v>100000</v>
      </c>
      <c r="G274" s="15">
        <f>'[1]9.ведомства'!H154</f>
        <v>0</v>
      </c>
      <c r="H274" s="15">
        <f>'[1]9.ведомства'!I154</f>
        <v>0</v>
      </c>
      <c r="I274" s="15">
        <f>'[1]9.ведомства'!J154</f>
        <v>0</v>
      </c>
      <c r="J274" s="15">
        <f>'[1]9.ведомства'!K154</f>
        <v>100000</v>
      </c>
      <c r="K274" s="15">
        <f>'[1]9.ведомства'!L154</f>
        <v>0</v>
      </c>
    </row>
    <row r="275" spans="1:11" ht="38.25" x14ac:dyDescent="0.25">
      <c r="A275" s="20" t="s">
        <v>48</v>
      </c>
      <c r="B275" s="17" t="s">
        <v>47</v>
      </c>
      <c r="C275" s="17" t="s">
        <v>258</v>
      </c>
      <c r="D275" s="17" t="s">
        <v>49</v>
      </c>
      <c r="E275" s="18"/>
      <c r="F275" s="15">
        <f>F276</f>
        <v>19417396.699999999</v>
      </c>
      <c r="G275" s="15">
        <f t="shared" ref="G275:K275" si="128">G276</f>
        <v>0</v>
      </c>
      <c r="H275" s="15">
        <f t="shared" si="128"/>
        <v>2000000</v>
      </c>
      <c r="I275" s="15">
        <f t="shared" si="128"/>
        <v>0</v>
      </c>
      <c r="J275" s="15">
        <f t="shared" si="128"/>
        <v>21417396.699999999</v>
      </c>
      <c r="K275" s="15">
        <f t="shared" si="128"/>
        <v>0</v>
      </c>
    </row>
    <row r="276" spans="1:11" ht="51" x14ac:dyDescent="0.25">
      <c r="A276" s="20" t="s">
        <v>278</v>
      </c>
      <c r="B276" s="17" t="s">
        <v>47</v>
      </c>
      <c r="C276" s="17" t="s">
        <v>258</v>
      </c>
      <c r="D276" s="17" t="s">
        <v>51</v>
      </c>
      <c r="E276" s="18"/>
      <c r="F276" s="15">
        <f>F277+F280</f>
        <v>19417396.699999999</v>
      </c>
      <c r="G276" s="15">
        <f t="shared" ref="G276:K276" si="129">G277+G280</f>
        <v>0</v>
      </c>
      <c r="H276" s="15">
        <f t="shared" si="129"/>
        <v>2000000</v>
      </c>
      <c r="I276" s="15">
        <f t="shared" si="129"/>
        <v>0</v>
      </c>
      <c r="J276" s="15">
        <f t="shared" si="129"/>
        <v>21417396.699999999</v>
      </c>
      <c r="K276" s="15">
        <f t="shared" si="129"/>
        <v>0</v>
      </c>
    </row>
    <row r="277" spans="1:11" ht="25.5" x14ac:dyDescent="0.25">
      <c r="A277" s="20" t="s">
        <v>279</v>
      </c>
      <c r="B277" s="17" t="s">
        <v>47</v>
      </c>
      <c r="C277" s="17" t="s">
        <v>258</v>
      </c>
      <c r="D277" s="17" t="s">
        <v>280</v>
      </c>
      <c r="E277" s="18"/>
      <c r="F277" s="15">
        <f>F278</f>
        <v>320000</v>
      </c>
      <c r="G277" s="15">
        <f t="shared" ref="G277:K278" si="130">G278</f>
        <v>0</v>
      </c>
      <c r="H277" s="15">
        <f t="shared" si="130"/>
        <v>2000000</v>
      </c>
      <c r="I277" s="15">
        <f t="shared" si="130"/>
        <v>0</v>
      </c>
      <c r="J277" s="15">
        <f t="shared" si="130"/>
        <v>2320000</v>
      </c>
      <c r="K277" s="15">
        <f t="shared" si="130"/>
        <v>0</v>
      </c>
    </row>
    <row r="278" spans="1:11" ht="25.5" x14ac:dyDescent="0.25">
      <c r="A278" s="21" t="s">
        <v>104</v>
      </c>
      <c r="B278" s="17" t="s">
        <v>47</v>
      </c>
      <c r="C278" s="17" t="s">
        <v>258</v>
      </c>
      <c r="D278" s="17" t="s">
        <v>281</v>
      </c>
      <c r="E278" s="18"/>
      <c r="F278" s="15">
        <f>F279</f>
        <v>320000</v>
      </c>
      <c r="G278" s="15">
        <f t="shared" si="130"/>
        <v>0</v>
      </c>
      <c r="H278" s="15">
        <f t="shared" si="130"/>
        <v>2000000</v>
      </c>
      <c r="I278" s="15">
        <f t="shared" si="130"/>
        <v>0</v>
      </c>
      <c r="J278" s="15">
        <f t="shared" si="130"/>
        <v>2320000</v>
      </c>
      <c r="K278" s="15">
        <f t="shared" si="130"/>
        <v>0</v>
      </c>
    </row>
    <row r="279" spans="1:11" ht="25.5" x14ac:dyDescent="0.25">
      <c r="A279" s="20" t="s">
        <v>29</v>
      </c>
      <c r="B279" s="17" t="s">
        <v>47</v>
      </c>
      <c r="C279" s="17" t="s">
        <v>258</v>
      </c>
      <c r="D279" s="17" t="s">
        <v>281</v>
      </c>
      <c r="E279" s="17" t="s">
        <v>30</v>
      </c>
      <c r="F279" s="15">
        <f>'[1]9.ведомства'!G984</f>
        <v>320000</v>
      </c>
      <c r="G279" s="15">
        <f>'[1]9.ведомства'!H984</f>
        <v>0</v>
      </c>
      <c r="H279" s="15">
        <f>'[1]9.ведомства'!I984</f>
        <v>2000000</v>
      </c>
      <c r="I279" s="15">
        <f>'[1]9.ведомства'!J984</f>
        <v>0</v>
      </c>
      <c r="J279" s="15">
        <f>'[1]9.ведомства'!K984</f>
        <v>2320000</v>
      </c>
      <c r="K279" s="15">
        <f>'[1]9.ведомства'!L984</f>
        <v>0</v>
      </c>
    </row>
    <row r="280" spans="1:11" ht="51" x14ac:dyDescent="0.25">
      <c r="A280" s="20" t="s">
        <v>282</v>
      </c>
      <c r="B280" s="17" t="s">
        <v>47</v>
      </c>
      <c r="C280" s="17" t="s">
        <v>258</v>
      </c>
      <c r="D280" s="17" t="s">
        <v>283</v>
      </c>
      <c r="E280" s="18"/>
      <c r="F280" s="15">
        <f>F281+F283</f>
        <v>19097396.699999999</v>
      </c>
      <c r="G280" s="15">
        <f t="shared" ref="G280:K280" si="131">G281+G283</f>
        <v>0</v>
      </c>
      <c r="H280" s="15">
        <f t="shared" si="131"/>
        <v>0</v>
      </c>
      <c r="I280" s="15">
        <f t="shared" si="131"/>
        <v>0</v>
      </c>
      <c r="J280" s="15">
        <f t="shared" si="131"/>
        <v>19097396.699999999</v>
      </c>
      <c r="K280" s="15">
        <f t="shared" si="131"/>
        <v>0</v>
      </c>
    </row>
    <row r="281" spans="1:11" ht="63.75" x14ac:dyDescent="0.25">
      <c r="A281" s="20" t="s">
        <v>31</v>
      </c>
      <c r="B281" s="17" t="s">
        <v>47</v>
      </c>
      <c r="C281" s="17" t="s">
        <v>258</v>
      </c>
      <c r="D281" s="17" t="s">
        <v>284</v>
      </c>
      <c r="E281" s="18"/>
      <c r="F281" s="15">
        <f>F282</f>
        <v>568100</v>
      </c>
      <c r="G281" s="15">
        <f t="shared" ref="G281:K281" si="132">G282</f>
        <v>0</v>
      </c>
      <c r="H281" s="15">
        <f t="shared" si="132"/>
        <v>0</v>
      </c>
      <c r="I281" s="15">
        <f t="shared" si="132"/>
        <v>0</v>
      </c>
      <c r="J281" s="15">
        <f t="shared" si="132"/>
        <v>568100</v>
      </c>
      <c r="K281" s="15">
        <f t="shared" si="132"/>
        <v>0</v>
      </c>
    </row>
    <row r="282" spans="1:11" ht="76.5" x14ac:dyDescent="0.25">
      <c r="A282" s="20" t="s">
        <v>25</v>
      </c>
      <c r="B282" s="17" t="s">
        <v>47</v>
      </c>
      <c r="C282" s="17" t="s">
        <v>258</v>
      </c>
      <c r="D282" s="17" t="s">
        <v>284</v>
      </c>
      <c r="E282" s="18">
        <v>100</v>
      </c>
      <c r="F282" s="15">
        <f>'[1]9.ведомства'!G987</f>
        <v>568100</v>
      </c>
      <c r="G282" s="15">
        <f>'[1]9.ведомства'!H987</f>
        <v>0</v>
      </c>
      <c r="H282" s="15">
        <f>'[1]9.ведомства'!I987</f>
        <v>0</v>
      </c>
      <c r="I282" s="15">
        <f>'[1]9.ведомства'!J987</f>
        <v>0</v>
      </c>
      <c r="J282" s="15">
        <f>'[1]9.ведомства'!K987</f>
        <v>568100</v>
      </c>
      <c r="K282" s="15">
        <f>'[1]9.ведомства'!L987</f>
        <v>0</v>
      </c>
    </row>
    <row r="283" spans="1:11" ht="76.5" x14ac:dyDescent="0.25">
      <c r="A283" s="20" t="s">
        <v>285</v>
      </c>
      <c r="B283" s="17" t="s">
        <v>47</v>
      </c>
      <c r="C283" s="17" t="s">
        <v>258</v>
      </c>
      <c r="D283" s="17" t="s">
        <v>286</v>
      </c>
      <c r="E283" s="18"/>
      <c r="F283" s="15">
        <f>SUM(F284:F286)</f>
        <v>18529296.699999999</v>
      </c>
      <c r="G283" s="15">
        <f t="shared" ref="G283:K283" si="133">SUM(G284:G286)</f>
        <v>0</v>
      </c>
      <c r="H283" s="15">
        <f t="shared" si="133"/>
        <v>0</v>
      </c>
      <c r="I283" s="15">
        <f t="shared" si="133"/>
        <v>0</v>
      </c>
      <c r="J283" s="15">
        <f t="shared" si="133"/>
        <v>18529296.699999999</v>
      </c>
      <c r="K283" s="15">
        <f t="shared" si="133"/>
        <v>0</v>
      </c>
    </row>
    <row r="284" spans="1:11" ht="76.5" x14ac:dyDescent="0.25">
      <c r="A284" s="20" t="s">
        <v>25</v>
      </c>
      <c r="B284" s="17" t="s">
        <v>47</v>
      </c>
      <c r="C284" s="17" t="s">
        <v>258</v>
      </c>
      <c r="D284" s="17" t="s">
        <v>286</v>
      </c>
      <c r="E284" s="18">
        <v>100</v>
      </c>
      <c r="F284" s="15">
        <f>'[1]9.ведомства'!G989</f>
        <v>15652436.699999999</v>
      </c>
      <c r="G284" s="15">
        <f>'[1]9.ведомства'!H989</f>
        <v>0</v>
      </c>
      <c r="H284" s="15">
        <f>'[1]9.ведомства'!I989</f>
        <v>0</v>
      </c>
      <c r="I284" s="15">
        <f>'[1]9.ведомства'!J989</f>
        <v>0</v>
      </c>
      <c r="J284" s="15">
        <f>'[1]9.ведомства'!K989</f>
        <v>15652436.699999999</v>
      </c>
      <c r="K284" s="15">
        <f>'[1]9.ведомства'!L989</f>
        <v>0</v>
      </c>
    </row>
    <row r="285" spans="1:11" ht="25.5" x14ac:dyDescent="0.25">
      <c r="A285" s="20" t="s">
        <v>29</v>
      </c>
      <c r="B285" s="17" t="s">
        <v>47</v>
      </c>
      <c r="C285" s="17" t="s">
        <v>258</v>
      </c>
      <c r="D285" s="17" t="s">
        <v>286</v>
      </c>
      <c r="E285" s="18">
        <v>200</v>
      </c>
      <c r="F285" s="15">
        <f>'[1]9.ведомства'!G990</f>
        <v>2843914</v>
      </c>
      <c r="G285" s="15">
        <f>'[1]9.ведомства'!H990</f>
        <v>0</v>
      </c>
      <c r="H285" s="15">
        <f>'[1]9.ведомства'!I990</f>
        <v>0</v>
      </c>
      <c r="I285" s="15">
        <f>'[1]9.ведомства'!J990</f>
        <v>0</v>
      </c>
      <c r="J285" s="15">
        <f>'[1]9.ведомства'!K990</f>
        <v>2843914</v>
      </c>
      <c r="K285" s="15">
        <f>'[1]9.ведомства'!L990</f>
        <v>0</v>
      </c>
    </row>
    <row r="286" spans="1:11" x14ac:dyDescent="0.25">
      <c r="A286" s="20" t="s">
        <v>44</v>
      </c>
      <c r="B286" s="17" t="s">
        <v>47</v>
      </c>
      <c r="C286" s="17" t="s">
        <v>258</v>
      </c>
      <c r="D286" s="17" t="s">
        <v>286</v>
      </c>
      <c r="E286" s="18">
        <v>800</v>
      </c>
      <c r="F286" s="15">
        <f>'[1]9.ведомства'!G991</f>
        <v>32946</v>
      </c>
      <c r="G286" s="15">
        <f>'[1]9.ведомства'!H991</f>
        <v>0</v>
      </c>
      <c r="H286" s="15">
        <f>'[1]9.ведомства'!I991</f>
        <v>0</v>
      </c>
      <c r="I286" s="15">
        <f>'[1]9.ведомства'!J991</f>
        <v>0</v>
      </c>
      <c r="J286" s="15">
        <f>'[1]9.ведомства'!K991</f>
        <v>32946</v>
      </c>
      <c r="K286" s="15">
        <f>'[1]9.ведомства'!L991</f>
        <v>0</v>
      </c>
    </row>
    <row r="287" spans="1:11" ht="25.5" x14ac:dyDescent="0.25">
      <c r="A287" s="20" t="s">
        <v>287</v>
      </c>
      <c r="B287" s="17" t="s">
        <v>47</v>
      </c>
      <c r="C287" s="17" t="s">
        <v>258</v>
      </c>
      <c r="D287" s="17" t="s">
        <v>288</v>
      </c>
      <c r="E287" s="18"/>
      <c r="F287" s="15">
        <f>F288</f>
        <v>180000</v>
      </c>
      <c r="G287" s="15">
        <f t="shared" ref="G287:K290" si="134">G288</f>
        <v>0</v>
      </c>
      <c r="H287" s="15">
        <f t="shared" si="134"/>
        <v>0</v>
      </c>
      <c r="I287" s="15">
        <f t="shared" si="134"/>
        <v>0</v>
      </c>
      <c r="J287" s="15">
        <f t="shared" si="134"/>
        <v>180000</v>
      </c>
      <c r="K287" s="15">
        <f t="shared" si="134"/>
        <v>0</v>
      </c>
    </row>
    <row r="288" spans="1:11" ht="51" x14ac:dyDescent="0.25">
      <c r="A288" s="20" t="s">
        <v>289</v>
      </c>
      <c r="B288" s="17" t="s">
        <v>47</v>
      </c>
      <c r="C288" s="17" t="s">
        <v>258</v>
      </c>
      <c r="D288" s="17" t="s">
        <v>290</v>
      </c>
      <c r="E288" s="18"/>
      <c r="F288" s="15">
        <f>F289</f>
        <v>180000</v>
      </c>
      <c r="G288" s="15">
        <f t="shared" si="134"/>
        <v>0</v>
      </c>
      <c r="H288" s="15">
        <f t="shared" si="134"/>
        <v>0</v>
      </c>
      <c r="I288" s="15">
        <f t="shared" si="134"/>
        <v>0</v>
      </c>
      <c r="J288" s="15">
        <f t="shared" si="134"/>
        <v>180000</v>
      </c>
      <c r="K288" s="15">
        <f t="shared" si="134"/>
        <v>0</v>
      </c>
    </row>
    <row r="289" spans="1:11" ht="63.75" x14ac:dyDescent="0.25">
      <c r="A289" s="20" t="s">
        <v>291</v>
      </c>
      <c r="B289" s="17" t="s">
        <v>47</v>
      </c>
      <c r="C289" s="17" t="s">
        <v>258</v>
      </c>
      <c r="D289" s="17" t="s">
        <v>292</v>
      </c>
      <c r="E289" s="18"/>
      <c r="F289" s="15">
        <f>F290</f>
        <v>180000</v>
      </c>
      <c r="G289" s="15">
        <f t="shared" si="134"/>
        <v>0</v>
      </c>
      <c r="H289" s="15">
        <f t="shared" si="134"/>
        <v>0</v>
      </c>
      <c r="I289" s="15">
        <f t="shared" si="134"/>
        <v>0</v>
      </c>
      <c r="J289" s="15">
        <f t="shared" si="134"/>
        <v>180000</v>
      </c>
      <c r="K289" s="15">
        <f t="shared" si="134"/>
        <v>0</v>
      </c>
    </row>
    <row r="290" spans="1:11" ht="25.5" x14ac:dyDescent="0.25">
      <c r="A290" s="21" t="s">
        <v>104</v>
      </c>
      <c r="B290" s="17" t="s">
        <v>47</v>
      </c>
      <c r="C290" s="17" t="s">
        <v>258</v>
      </c>
      <c r="D290" s="17" t="s">
        <v>293</v>
      </c>
      <c r="E290" s="18"/>
      <c r="F290" s="15">
        <f>F291</f>
        <v>180000</v>
      </c>
      <c r="G290" s="15">
        <f t="shared" si="134"/>
        <v>0</v>
      </c>
      <c r="H290" s="15">
        <f t="shared" si="134"/>
        <v>0</v>
      </c>
      <c r="I290" s="15">
        <f t="shared" si="134"/>
        <v>0</v>
      </c>
      <c r="J290" s="15">
        <f t="shared" si="134"/>
        <v>180000</v>
      </c>
      <c r="K290" s="15">
        <f t="shared" si="134"/>
        <v>0</v>
      </c>
    </row>
    <row r="291" spans="1:11" ht="25.5" x14ac:dyDescent="0.25">
      <c r="A291" s="20" t="s">
        <v>29</v>
      </c>
      <c r="B291" s="17" t="s">
        <v>47</v>
      </c>
      <c r="C291" s="17" t="s">
        <v>258</v>
      </c>
      <c r="D291" s="17" t="s">
        <v>293</v>
      </c>
      <c r="E291" s="18">
        <v>200</v>
      </c>
      <c r="F291" s="15">
        <f>'[1]9.ведомства'!G996</f>
        <v>180000</v>
      </c>
      <c r="G291" s="15">
        <f>'[1]9.ведомства'!H996</f>
        <v>0</v>
      </c>
      <c r="H291" s="15">
        <f>'[1]9.ведомства'!I996</f>
        <v>0</v>
      </c>
      <c r="I291" s="15">
        <f>'[1]9.ведомства'!J996</f>
        <v>0</v>
      </c>
      <c r="J291" s="15">
        <f>'[1]9.ведомства'!K996</f>
        <v>180000</v>
      </c>
      <c r="K291" s="15">
        <f>'[1]9.ведомства'!L996</f>
        <v>0</v>
      </c>
    </row>
    <row r="292" spans="1:11" x14ac:dyDescent="0.25">
      <c r="A292" s="16" t="s">
        <v>19</v>
      </c>
      <c r="B292" s="17" t="s">
        <v>47</v>
      </c>
      <c r="C292" s="17" t="s">
        <v>258</v>
      </c>
      <c r="D292" s="17" t="s">
        <v>20</v>
      </c>
      <c r="E292" s="18"/>
      <c r="F292" s="15">
        <f>F293</f>
        <v>56000</v>
      </c>
      <c r="G292" s="15">
        <f t="shared" ref="G292:K294" si="135">G293</f>
        <v>56000</v>
      </c>
      <c r="H292" s="15">
        <f t="shared" si="135"/>
        <v>0</v>
      </c>
      <c r="I292" s="15">
        <f t="shared" si="135"/>
        <v>0</v>
      </c>
      <c r="J292" s="15">
        <f t="shared" si="135"/>
        <v>56000</v>
      </c>
      <c r="K292" s="15">
        <f t="shared" si="135"/>
        <v>56000</v>
      </c>
    </row>
    <row r="293" spans="1:11" ht="38.25" x14ac:dyDescent="0.25">
      <c r="A293" s="16" t="s">
        <v>64</v>
      </c>
      <c r="B293" s="17" t="s">
        <v>47</v>
      </c>
      <c r="C293" s="17" t="s">
        <v>258</v>
      </c>
      <c r="D293" s="17" t="s">
        <v>65</v>
      </c>
      <c r="E293" s="18"/>
      <c r="F293" s="15">
        <f>F294</f>
        <v>56000</v>
      </c>
      <c r="G293" s="15">
        <f t="shared" si="135"/>
        <v>56000</v>
      </c>
      <c r="H293" s="15">
        <f t="shared" si="135"/>
        <v>0</v>
      </c>
      <c r="I293" s="15">
        <f t="shared" si="135"/>
        <v>0</v>
      </c>
      <c r="J293" s="15">
        <f t="shared" si="135"/>
        <v>56000</v>
      </c>
      <c r="K293" s="15">
        <f t="shared" si="135"/>
        <v>56000</v>
      </c>
    </row>
    <row r="294" spans="1:11" ht="102" x14ac:dyDescent="0.25">
      <c r="A294" s="20" t="s">
        <v>294</v>
      </c>
      <c r="B294" s="17" t="s">
        <v>47</v>
      </c>
      <c r="C294" s="17" t="s">
        <v>258</v>
      </c>
      <c r="D294" s="17" t="s">
        <v>295</v>
      </c>
      <c r="E294" s="18"/>
      <c r="F294" s="15">
        <f>F295</f>
        <v>56000</v>
      </c>
      <c r="G294" s="15">
        <f t="shared" si="135"/>
        <v>56000</v>
      </c>
      <c r="H294" s="15">
        <f t="shared" si="135"/>
        <v>0</v>
      </c>
      <c r="I294" s="15">
        <f t="shared" si="135"/>
        <v>0</v>
      </c>
      <c r="J294" s="15">
        <f t="shared" si="135"/>
        <v>56000</v>
      </c>
      <c r="K294" s="15">
        <f t="shared" si="135"/>
        <v>56000</v>
      </c>
    </row>
    <row r="295" spans="1:11" ht="76.5" x14ac:dyDescent="0.25">
      <c r="A295" s="20" t="s">
        <v>25</v>
      </c>
      <c r="B295" s="17" t="s">
        <v>47</v>
      </c>
      <c r="C295" s="17" t="s">
        <v>258</v>
      </c>
      <c r="D295" s="17" t="s">
        <v>295</v>
      </c>
      <c r="E295" s="18">
        <v>100</v>
      </c>
      <c r="F295" s="15">
        <f>'[1]9.ведомства'!G158</f>
        <v>56000</v>
      </c>
      <c r="G295" s="15">
        <f>'[1]9.ведомства'!H158</f>
        <v>56000</v>
      </c>
      <c r="H295" s="15">
        <f>'[1]9.ведомства'!I158</f>
        <v>0</v>
      </c>
      <c r="I295" s="15">
        <f>'[1]9.ведомства'!J158</f>
        <v>0</v>
      </c>
      <c r="J295" s="15">
        <f>'[1]9.ведомства'!K158</f>
        <v>56000</v>
      </c>
      <c r="K295" s="15">
        <f>'[1]9.ведомства'!L158</f>
        <v>56000</v>
      </c>
    </row>
    <row r="296" spans="1:11" x14ac:dyDescent="0.25">
      <c r="A296" s="22" t="s">
        <v>296</v>
      </c>
      <c r="B296" s="14" t="s">
        <v>74</v>
      </c>
      <c r="C296" s="13" t="s">
        <v>0</v>
      </c>
      <c r="D296" s="17"/>
      <c r="E296" s="17"/>
      <c r="F296" s="15">
        <f t="shared" ref="F296:K296" si="136">F297+F314+F340+F395</f>
        <v>135297688.53999999</v>
      </c>
      <c r="G296" s="15">
        <f t="shared" si="136"/>
        <v>15429422</v>
      </c>
      <c r="H296" s="15">
        <f t="shared" si="136"/>
        <v>3100000</v>
      </c>
      <c r="I296" s="15">
        <f t="shared" si="136"/>
        <v>0</v>
      </c>
      <c r="J296" s="15">
        <f t="shared" si="136"/>
        <v>138397688.53999999</v>
      </c>
      <c r="K296" s="15">
        <f t="shared" si="136"/>
        <v>15429422</v>
      </c>
    </row>
    <row r="297" spans="1:11" x14ac:dyDescent="0.25">
      <c r="A297" s="22" t="s">
        <v>297</v>
      </c>
      <c r="B297" s="14" t="s">
        <v>74</v>
      </c>
      <c r="C297" s="13" t="s">
        <v>16</v>
      </c>
      <c r="D297" s="17"/>
      <c r="E297" s="17"/>
      <c r="F297" s="15">
        <f>F298</f>
        <v>37761672</v>
      </c>
      <c r="G297" s="15">
        <f t="shared" ref="G297:K298" si="137">G298</f>
        <v>15429422</v>
      </c>
      <c r="H297" s="15">
        <f t="shared" si="137"/>
        <v>-69101</v>
      </c>
      <c r="I297" s="15">
        <f t="shared" si="137"/>
        <v>0</v>
      </c>
      <c r="J297" s="15">
        <f t="shared" si="137"/>
        <v>37692571</v>
      </c>
      <c r="K297" s="15">
        <f t="shared" si="137"/>
        <v>15429422</v>
      </c>
    </row>
    <row r="298" spans="1:11" ht="38.25" x14ac:dyDescent="0.25">
      <c r="A298" s="22" t="s">
        <v>298</v>
      </c>
      <c r="B298" s="13" t="s">
        <v>74</v>
      </c>
      <c r="C298" s="13" t="s">
        <v>16</v>
      </c>
      <c r="D298" s="17" t="s">
        <v>195</v>
      </c>
      <c r="E298" s="17"/>
      <c r="F298" s="15">
        <f>F299</f>
        <v>37761672</v>
      </c>
      <c r="G298" s="15">
        <f t="shared" si="137"/>
        <v>15429422</v>
      </c>
      <c r="H298" s="15">
        <f t="shared" si="137"/>
        <v>-69101</v>
      </c>
      <c r="I298" s="15">
        <f t="shared" si="137"/>
        <v>0</v>
      </c>
      <c r="J298" s="15">
        <f t="shared" si="137"/>
        <v>37692571</v>
      </c>
      <c r="K298" s="15">
        <f t="shared" si="137"/>
        <v>15429422</v>
      </c>
    </row>
    <row r="299" spans="1:11" ht="25.5" x14ac:dyDescent="0.25">
      <c r="A299" s="22" t="s">
        <v>299</v>
      </c>
      <c r="B299" s="13" t="s">
        <v>74</v>
      </c>
      <c r="C299" s="13" t="s">
        <v>16</v>
      </c>
      <c r="D299" s="17" t="s">
        <v>300</v>
      </c>
      <c r="E299" s="17"/>
      <c r="F299" s="15">
        <f>F300+F309</f>
        <v>37761672</v>
      </c>
      <c r="G299" s="15">
        <f t="shared" ref="G299:K299" si="138">G300+G309</f>
        <v>15429422</v>
      </c>
      <c r="H299" s="15">
        <f t="shared" si="138"/>
        <v>-69101</v>
      </c>
      <c r="I299" s="15">
        <f t="shared" si="138"/>
        <v>0</v>
      </c>
      <c r="J299" s="15">
        <f t="shared" si="138"/>
        <v>37692571</v>
      </c>
      <c r="K299" s="15">
        <f t="shared" si="138"/>
        <v>15429422</v>
      </c>
    </row>
    <row r="300" spans="1:11" ht="38.25" x14ac:dyDescent="0.25">
      <c r="A300" s="22" t="s">
        <v>301</v>
      </c>
      <c r="B300" s="13" t="s">
        <v>74</v>
      </c>
      <c r="C300" s="13" t="s">
        <v>16</v>
      </c>
      <c r="D300" s="17" t="s">
        <v>302</v>
      </c>
      <c r="E300" s="17"/>
      <c r="F300" s="15">
        <f>F303+F305+F301+F307</f>
        <v>32429422</v>
      </c>
      <c r="G300" s="15">
        <f t="shared" ref="G300:K300" si="139">G303+G305+G301+G307</f>
        <v>15429422</v>
      </c>
      <c r="H300" s="15">
        <f t="shared" si="139"/>
        <v>0</v>
      </c>
      <c r="I300" s="15">
        <f t="shared" si="139"/>
        <v>0</v>
      </c>
      <c r="J300" s="15">
        <f t="shared" si="139"/>
        <v>32429422</v>
      </c>
      <c r="K300" s="15">
        <f t="shared" si="139"/>
        <v>15429422</v>
      </c>
    </row>
    <row r="301" spans="1:11" ht="76.5" x14ac:dyDescent="0.25">
      <c r="A301" s="22" t="s">
        <v>303</v>
      </c>
      <c r="B301" s="13" t="s">
        <v>74</v>
      </c>
      <c r="C301" s="13" t="s">
        <v>16</v>
      </c>
      <c r="D301" s="17" t="s">
        <v>304</v>
      </c>
      <c r="E301" s="17"/>
      <c r="F301" s="15">
        <f>F302</f>
        <v>15429422</v>
      </c>
      <c r="G301" s="15">
        <f t="shared" ref="G301:K301" si="140">G302</f>
        <v>15429422</v>
      </c>
      <c r="H301" s="15">
        <f t="shared" si="140"/>
        <v>0</v>
      </c>
      <c r="I301" s="15">
        <f t="shared" si="140"/>
        <v>0</v>
      </c>
      <c r="J301" s="15">
        <f t="shared" si="140"/>
        <v>15429422</v>
      </c>
      <c r="K301" s="15">
        <f t="shared" si="140"/>
        <v>15429422</v>
      </c>
    </row>
    <row r="302" spans="1:11" ht="25.5" x14ac:dyDescent="0.25">
      <c r="A302" s="20" t="s">
        <v>29</v>
      </c>
      <c r="B302" s="13" t="s">
        <v>74</v>
      </c>
      <c r="C302" s="13" t="s">
        <v>16</v>
      </c>
      <c r="D302" s="17" t="s">
        <v>304</v>
      </c>
      <c r="E302" s="17" t="s">
        <v>30</v>
      </c>
      <c r="F302" s="15">
        <f>'[1]9.ведомства'!G1003</f>
        <v>15429422</v>
      </c>
      <c r="G302" s="15">
        <f>'[1]9.ведомства'!H1003</f>
        <v>15429422</v>
      </c>
      <c r="H302" s="15">
        <f>'[1]9.ведомства'!I1003</f>
        <v>0</v>
      </c>
      <c r="I302" s="15">
        <f>'[1]9.ведомства'!J1003</f>
        <v>0</v>
      </c>
      <c r="J302" s="15">
        <f>'[1]9.ведомства'!K1003</f>
        <v>15429422</v>
      </c>
      <c r="K302" s="15">
        <f>'[1]9.ведомства'!L1003</f>
        <v>15429422</v>
      </c>
    </row>
    <row r="303" spans="1:11" ht="51" hidden="1" x14ac:dyDescent="0.25">
      <c r="A303" s="21" t="s">
        <v>305</v>
      </c>
      <c r="B303" s="13" t="s">
        <v>74</v>
      </c>
      <c r="C303" s="13" t="s">
        <v>16</v>
      </c>
      <c r="D303" s="17" t="s">
        <v>306</v>
      </c>
      <c r="E303" s="17"/>
      <c r="F303" s="15">
        <f>F304</f>
        <v>0</v>
      </c>
      <c r="G303" s="15">
        <f t="shared" ref="G303:K303" si="141">G304</f>
        <v>0</v>
      </c>
      <c r="H303" s="15">
        <f t="shared" si="141"/>
        <v>0</v>
      </c>
      <c r="I303" s="15">
        <f t="shared" si="141"/>
        <v>0</v>
      </c>
      <c r="J303" s="15">
        <f t="shared" si="141"/>
        <v>0</v>
      </c>
      <c r="K303" s="15">
        <f t="shared" si="141"/>
        <v>0</v>
      </c>
    </row>
    <row r="304" spans="1:11" ht="25.5" hidden="1" x14ac:dyDescent="0.25">
      <c r="A304" s="20" t="s">
        <v>29</v>
      </c>
      <c r="B304" s="13" t="s">
        <v>74</v>
      </c>
      <c r="C304" s="13" t="s">
        <v>16</v>
      </c>
      <c r="D304" s="17" t="s">
        <v>306</v>
      </c>
      <c r="E304" s="17" t="s">
        <v>30</v>
      </c>
      <c r="F304" s="15">
        <f>'[1]9.ведомства'!G1005</f>
        <v>0</v>
      </c>
      <c r="G304" s="15">
        <f>'[1]9.ведомства'!H1005</f>
        <v>0</v>
      </c>
      <c r="H304" s="15">
        <f>'[1]9.ведомства'!I1005</f>
        <v>0</v>
      </c>
      <c r="I304" s="15">
        <f>'[1]9.ведомства'!J1005</f>
        <v>0</v>
      </c>
      <c r="J304" s="15">
        <f>'[1]9.ведомства'!K1005</f>
        <v>0</v>
      </c>
      <c r="K304" s="15">
        <f>'[1]9.ведомства'!L1005</f>
        <v>0</v>
      </c>
    </row>
    <row r="305" spans="1:11" ht="38.25" hidden="1" x14ac:dyDescent="0.25">
      <c r="A305" s="21" t="s">
        <v>307</v>
      </c>
      <c r="B305" s="13" t="s">
        <v>74</v>
      </c>
      <c r="C305" s="13" t="s">
        <v>16</v>
      </c>
      <c r="D305" s="17" t="s">
        <v>308</v>
      </c>
      <c r="E305" s="17"/>
      <c r="F305" s="15">
        <f>F306</f>
        <v>0</v>
      </c>
      <c r="G305" s="15">
        <f t="shared" ref="G305:K305" si="142">G306</f>
        <v>0</v>
      </c>
      <c r="H305" s="15">
        <f t="shared" si="142"/>
        <v>0</v>
      </c>
      <c r="I305" s="15">
        <f t="shared" si="142"/>
        <v>0</v>
      </c>
      <c r="J305" s="15">
        <f t="shared" si="142"/>
        <v>0</v>
      </c>
      <c r="K305" s="15">
        <f t="shared" si="142"/>
        <v>0</v>
      </c>
    </row>
    <row r="306" spans="1:11" ht="25.5" hidden="1" x14ac:dyDescent="0.25">
      <c r="A306" s="20" t="s">
        <v>29</v>
      </c>
      <c r="B306" s="13" t="s">
        <v>74</v>
      </c>
      <c r="C306" s="13" t="s">
        <v>16</v>
      </c>
      <c r="D306" s="17" t="s">
        <v>308</v>
      </c>
      <c r="E306" s="17" t="s">
        <v>30</v>
      </c>
      <c r="F306" s="15">
        <f>'[1]9.ведомства'!G730</f>
        <v>0</v>
      </c>
      <c r="G306" s="15">
        <f>'[1]9.ведомства'!H730</f>
        <v>0</v>
      </c>
      <c r="H306" s="15">
        <f>'[1]9.ведомства'!I730</f>
        <v>0</v>
      </c>
      <c r="I306" s="15">
        <f>'[1]9.ведомства'!J730</f>
        <v>0</v>
      </c>
      <c r="J306" s="15">
        <f>'[1]9.ведомства'!K730</f>
        <v>0</v>
      </c>
      <c r="K306" s="15">
        <f>'[1]9.ведомства'!L730</f>
        <v>0</v>
      </c>
    </row>
    <row r="307" spans="1:11" ht="51" x14ac:dyDescent="0.25">
      <c r="A307" s="21" t="s">
        <v>305</v>
      </c>
      <c r="B307" s="13" t="s">
        <v>74</v>
      </c>
      <c r="C307" s="13" t="s">
        <v>16</v>
      </c>
      <c r="D307" s="17" t="s">
        <v>309</v>
      </c>
      <c r="E307" s="17"/>
      <c r="F307" s="15">
        <f>F308</f>
        <v>17000000</v>
      </c>
      <c r="G307" s="15">
        <f t="shared" ref="G307:K307" si="143">G308</f>
        <v>0</v>
      </c>
      <c r="H307" s="15">
        <f t="shared" si="143"/>
        <v>0</v>
      </c>
      <c r="I307" s="15">
        <f t="shared" si="143"/>
        <v>0</v>
      </c>
      <c r="J307" s="15">
        <f t="shared" si="143"/>
        <v>17000000</v>
      </c>
      <c r="K307" s="15">
        <f t="shared" si="143"/>
        <v>0</v>
      </c>
    </row>
    <row r="308" spans="1:11" ht="25.5" x14ac:dyDescent="0.25">
      <c r="A308" s="20" t="s">
        <v>29</v>
      </c>
      <c r="B308" s="13" t="s">
        <v>74</v>
      </c>
      <c r="C308" s="13" t="s">
        <v>16</v>
      </c>
      <c r="D308" s="17" t="s">
        <v>309</v>
      </c>
      <c r="E308" s="17" t="s">
        <v>30</v>
      </c>
      <c r="F308" s="15">
        <f>'[1]9.ведомства'!G1007</f>
        <v>17000000</v>
      </c>
      <c r="G308" s="15">
        <f>'[1]9.ведомства'!H1007</f>
        <v>0</v>
      </c>
      <c r="H308" s="15">
        <f>'[1]9.ведомства'!I1007</f>
        <v>0</v>
      </c>
      <c r="I308" s="15">
        <f>'[1]9.ведомства'!J1007</f>
        <v>0</v>
      </c>
      <c r="J308" s="15">
        <f>'[1]9.ведомства'!K1007</f>
        <v>17000000</v>
      </c>
      <c r="K308" s="15">
        <f>'[1]9.ведомства'!L1007</f>
        <v>0</v>
      </c>
    </row>
    <row r="309" spans="1:11" ht="38.25" x14ac:dyDescent="0.25">
      <c r="A309" s="20" t="s">
        <v>310</v>
      </c>
      <c r="B309" s="13" t="s">
        <v>74</v>
      </c>
      <c r="C309" s="13" t="s">
        <v>16</v>
      </c>
      <c r="D309" s="17" t="s">
        <v>311</v>
      </c>
      <c r="E309" s="17"/>
      <c r="F309" s="15">
        <f>F310+F312</f>
        <v>5332250</v>
      </c>
      <c r="G309" s="15">
        <f t="shared" ref="G309:K309" si="144">G310+G312</f>
        <v>0</v>
      </c>
      <c r="H309" s="15">
        <f t="shared" si="144"/>
        <v>-69101</v>
      </c>
      <c r="I309" s="15">
        <f t="shared" si="144"/>
        <v>0</v>
      </c>
      <c r="J309" s="15">
        <f t="shared" si="144"/>
        <v>5263149</v>
      </c>
      <c r="K309" s="15">
        <f t="shared" si="144"/>
        <v>0</v>
      </c>
    </row>
    <row r="310" spans="1:11" ht="25.5" x14ac:dyDescent="0.25">
      <c r="A310" s="20" t="s">
        <v>312</v>
      </c>
      <c r="B310" s="13" t="s">
        <v>74</v>
      </c>
      <c r="C310" s="13" t="s">
        <v>16</v>
      </c>
      <c r="D310" s="17" t="s">
        <v>313</v>
      </c>
      <c r="E310" s="17"/>
      <c r="F310" s="15">
        <f>F311</f>
        <v>5032250</v>
      </c>
      <c r="G310" s="15">
        <f t="shared" ref="G310:K310" si="145">G311</f>
        <v>0</v>
      </c>
      <c r="H310" s="15">
        <f t="shared" si="145"/>
        <v>-39234</v>
      </c>
      <c r="I310" s="15">
        <f t="shared" si="145"/>
        <v>0</v>
      </c>
      <c r="J310" s="15">
        <f t="shared" si="145"/>
        <v>4993016</v>
      </c>
      <c r="K310" s="15">
        <f t="shared" si="145"/>
        <v>0</v>
      </c>
    </row>
    <row r="311" spans="1:11" ht="25.5" x14ac:dyDescent="0.25">
      <c r="A311" s="20" t="s">
        <v>29</v>
      </c>
      <c r="B311" s="13" t="s">
        <v>74</v>
      </c>
      <c r="C311" s="13" t="s">
        <v>16</v>
      </c>
      <c r="D311" s="17" t="s">
        <v>313</v>
      </c>
      <c r="E311" s="17" t="s">
        <v>30</v>
      </c>
      <c r="F311" s="15">
        <f>'[1]9.ведомства'!G1010+'[1]9.ведомства'!G733</f>
        <v>5032250</v>
      </c>
      <c r="G311" s="15">
        <f>'[1]9.ведомства'!H1010+'[1]9.ведомства'!H733</f>
        <v>0</v>
      </c>
      <c r="H311" s="15">
        <f>'[1]9.ведомства'!I1010+'[1]9.ведомства'!I733</f>
        <v>-39234</v>
      </c>
      <c r="I311" s="15">
        <f>'[1]9.ведомства'!J1010+'[1]9.ведомства'!J733</f>
        <v>0</v>
      </c>
      <c r="J311" s="15">
        <f>'[1]9.ведомства'!K1010+'[1]9.ведомства'!K733</f>
        <v>4993016</v>
      </c>
      <c r="K311" s="15">
        <f>'[1]9.ведомства'!L1010+'[1]9.ведомства'!L733</f>
        <v>0</v>
      </c>
    </row>
    <row r="312" spans="1:11" ht="25.5" x14ac:dyDescent="0.25">
      <c r="A312" s="24" t="s">
        <v>314</v>
      </c>
      <c r="B312" s="13" t="s">
        <v>74</v>
      </c>
      <c r="C312" s="13" t="s">
        <v>16</v>
      </c>
      <c r="D312" s="17" t="s">
        <v>315</v>
      </c>
      <c r="E312" s="17"/>
      <c r="F312" s="15">
        <f>F313</f>
        <v>300000</v>
      </c>
      <c r="G312" s="15">
        <f t="shared" ref="G312:K312" si="146">G313</f>
        <v>0</v>
      </c>
      <c r="H312" s="15">
        <f t="shared" si="146"/>
        <v>-29867</v>
      </c>
      <c r="I312" s="15">
        <f t="shared" si="146"/>
        <v>0</v>
      </c>
      <c r="J312" s="15">
        <f t="shared" si="146"/>
        <v>270133</v>
      </c>
      <c r="K312" s="15">
        <f t="shared" si="146"/>
        <v>0</v>
      </c>
    </row>
    <row r="313" spans="1:11" ht="25.5" x14ac:dyDescent="0.25">
      <c r="A313" s="20" t="s">
        <v>29</v>
      </c>
      <c r="B313" s="13" t="s">
        <v>74</v>
      </c>
      <c r="C313" s="13" t="s">
        <v>16</v>
      </c>
      <c r="D313" s="17" t="s">
        <v>315</v>
      </c>
      <c r="E313" s="17" t="s">
        <v>30</v>
      </c>
      <c r="F313" s="15">
        <f>'[1]9.ведомства'!G735</f>
        <v>300000</v>
      </c>
      <c r="G313" s="15">
        <f>'[1]9.ведомства'!H735</f>
        <v>0</v>
      </c>
      <c r="H313" s="15">
        <f>'[1]9.ведомства'!I735</f>
        <v>-29867</v>
      </c>
      <c r="I313" s="15">
        <f>'[1]9.ведомства'!J735</f>
        <v>0</v>
      </c>
      <c r="J313" s="15">
        <f>'[1]9.ведомства'!K735</f>
        <v>270133</v>
      </c>
      <c r="K313" s="15">
        <f>'[1]9.ведомства'!L735</f>
        <v>0</v>
      </c>
    </row>
    <row r="314" spans="1:11" x14ac:dyDescent="0.25">
      <c r="A314" s="22" t="s">
        <v>316</v>
      </c>
      <c r="B314" s="17" t="s">
        <v>74</v>
      </c>
      <c r="C314" s="17" t="s">
        <v>18</v>
      </c>
      <c r="D314" s="17"/>
      <c r="E314" s="17"/>
      <c r="F314" s="15">
        <f>F315+F334</f>
        <v>24394390.329999998</v>
      </c>
      <c r="G314" s="15">
        <f t="shared" ref="G314:K314" si="147">G315+G334</f>
        <v>0</v>
      </c>
      <c r="H314" s="15">
        <f t="shared" si="147"/>
        <v>-2364295</v>
      </c>
      <c r="I314" s="15">
        <f t="shared" si="147"/>
        <v>0</v>
      </c>
      <c r="J314" s="15">
        <f t="shared" si="147"/>
        <v>22030095.329999998</v>
      </c>
      <c r="K314" s="15">
        <f t="shared" si="147"/>
        <v>0</v>
      </c>
    </row>
    <row r="315" spans="1:11" ht="38.25" x14ac:dyDescent="0.25">
      <c r="A315" s="22" t="s">
        <v>317</v>
      </c>
      <c r="B315" s="13" t="s">
        <v>74</v>
      </c>
      <c r="C315" s="13" t="s">
        <v>18</v>
      </c>
      <c r="D315" s="17" t="s">
        <v>195</v>
      </c>
      <c r="E315" s="17"/>
      <c r="F315" s="15">
        <f>F316+F326+F330</f>
        <v>19266200</v>
      </c>
      <c r="G315" s="15">
        <f t="shared" ref="G315:K315" si="148">G316+G326+G330</f>
        <v>0</v>
      </c>
      <c r="H315" s="15">
        <f t="shared" si="148"/>
        <v>-2364295</v>
      </c>
      <c r="I315" s="15">
        <f t="shared" si="148"/>
        <v>0</v>
      </c>
      <c r="J315" s="15">
        <f t="shared" si="148"/>
        <v>16901905</v>
      </c>
      <c r="K315" s="15">
        <f t="shared" si="148"/>
        <v>0</v>
      </c>
    </row>
    <row r="316" spans="1:11" ht="38.25" x14ac:dyDescent="0.25">
      <c r="A316" s="22" t="s">
        <v>318</v>
      </c>
      <c r="B316" s="13" t="s">
        <v>74</v>
      </c>
      <c r="C316" s="13" t="s">
        <v>18</v>
      </c>
      <c r="D316" s="17" t="s">
        <v>319</v>
      </c>
      <c r="E316" s="17"/>
      <c r="F316" s="15">
        <f>F317+F322</f>
        <v>5222500</v>
      </c>
      <c r="G316" s="15">
        <f t="shared" ref="G316:K316" si="149">G317+G322</f>
        <v>0</v>
      </c>
      <c r="H316" s="15">
        <f t="shared" si="149"/>
        <v>-2400000</v>
      </c>
      <c r="I316" s="15">
        <f t="shared" si="149"/>
        <v>0</v>
      </c>
      <c r="J316" s="15">
        <f t="shared" si="149"/>
        <v>2822500</v>
      </c>
      <c r="K316" s="15">
        <f t="shared" si="149"/>
        <v>0</v>
      </c>
    </row>
    <row r="317" spans="1:11" ht="76.5" x14ac:dyDescent="0.25">
      <c r="A317" s="22" t="s">
        <v>320</v>
      </c>
      <c r="B317" s="13" t="s">
        <v>74</v>
      </c>
      <c r="C317" s="13" t="s">
        <v>18</v>
      </c>
      <c r="D317" s="17" t="s">
        <v>321</v>
      </c>
      <c r="E317" s="17"/>
      <c r="F317" s="15">
        <f>F318+F320</f>
        <v>222500</v>
      </c>
      <c r="G317" s="15">
        <f t="shared" ref="G317:K317" si="150">G318+G320</f>
        <v>0</v>
      </c>
      <c r="H317" s="15">
        <f t="shared" si="150"/>
        <v>60000</v>
      </c>
      <c r="I317" s="15">
        <f t="shared" si="150"/>
        <v>0</v>
      </c>
      <c r="J317" s="15">
        <f t="shared" si="150"/>
        <v>282500</v>
      </c>
      <c r="K317" s="15">
        <f t="shared" si="150"/>
        <v>0</v>
      </c>
    </row>
    <row r="318" spans="1:11" ht="51" x14ac:dyDescent="0.25">
      <c r="A318" s="24" t="s">
        <v>322</v>
      </c>
      <c r="B318" s="13" t="s">
        <v>74</v>
      </c>
      <c r="C318" s="13" t="s">
        <v>18</v>
      </c>
      <c r="D318" s="17" t="s">
        <v>323</v>
      </c>
      <c r="E318" s="17"/>
      <c r="F318" s="15">
        <f>F319</f>
        <v>200000</v>
      </c>
      <c r="G318" s="15">
        <f t="shared" ref="G318:K318" si="151">G319</f>
        <v>0</v>
      </c>
      <c r="H318" s="15">
        <f t="shared" si="151"/>
        <v>50000</v>
      </c>
      <c r="I318" s="15">
        <f t="shared" si="151"/>
        <v>0</v>
      </c>
      <c r="J318" s="15">
        <f t="shared" si="151"/>
        <v>250000</v>
      </c>
      <c r="K318" s="15">
        <f t="shared" si="151"/>
        <v>0</v>
      </c>
    </row>
    <row r="319" spans="1:11" ht="25.5" x14ac:dyDescent="0.25">
      <c r="A319" s="24" t="s">
        <v>100</v>
      </c>
      <c r="B319" s="13" t="s">
        <v>74</v>
      </c>
      <c r="C319" s="13" t="s">
        <v>18</v>
      </c>
      <c r="D319" s="17" t="s">
        <v>323</v>
      </c>
      <c r="E319" s="17" t="s">
        <v>324</v>
      </c>
      <c r="F319" s="15">
        <f>'[1]9.ведомства'!G741</f>
        <v>200000</v>
      </c>
      <c r="G319" s="15">
        <f>'[1]9.ведомства'!H741</f>
        <v>0</v>
      </c>
      <c r="H319" s="15">
        <f>'[1]9.ведомства'!I741</f>
        <v>50000</v>
      </c>
      <c r="I319" s="15">
        <f>'[1]9.ведомства'!J741</f>
        <v>0</v>
      </c>
      <c r="J319" s="15">
        <f>'[1]9.ведомства'!K741</f>
        <v>250000</v>
      </c>
      <c r="K319" s="15">
        <f>'[1]9.ведомства'!L741</f>
        <v>0</v>
      </c>
    </row>
    <row r="320" spans="1:11" ht="25.5" x14ac:dyDescent="0.25">
      <c r="A320" s="24" t="s">
        <v>137</v>
      </c>
      <c r="B320" s="13" t="s">
        <v>74</v>
      </c>
      <c r="C320" s="13" t="s">
        <v>18</v>
      </c>
      <c r="D320" s="17" t="s">
        <v>325</v>
      </c>
      <c r="E320" s="17"/>
      <c r="F320" s="15">
        <f>F321</f>
        <v>22500</v>
      </c>
      <c r="G320" s="15">
        <f t="shared" ref="G320:K320" si="152">G321</f>
        <v>0</v>
      </c>
      <c r="H320" s="15">
        <f t="shared" si="152"/>
        <v>10000</v>
      </c>
      <c r="I320" s="15">
        <f t="shared" si="152"/>
        <v>0</v>
      </c>
      <c r="J320" s="15">
        <f t="shared" si="152"/>
        <v>32500</v>
      </c>
      <c r="K320" s="15">
        <f t="shared" si="152"/>
        <v>0</v>
      </c>
    </row>
    <row r="321" spans="1:11" ht="25.5" x14ac:dyDescent="0.25">
      <c r="A321" s="20" t="s">
        <v>29</v>
      </c>
      <c r="B321" s="13" t="s">
        <v>74</v>
      </c>
      <c r="C321" s="13" t="s">
        <v>18</v>
      </c>
      <c r="D321" s="17" t="s">
        <v>325</v>
      </c>
      <c r="E321" s="17" t="s">
        <v>30</v>
      </c>
      <c r="F321" s="15">
        <f>'[1]9.ведомства'!G743</f>
        <v>22500</v>
      </c>
      <c r="G321" s="15">
        <f>'[1]9.ведомства'!H743</f>
        <v>0</v>
      </c>
      <c r="H321" s="15">
        <f>'[1]9.ведомства'!I743</f>
        <v>10000</v>
      </c>
      <c r="I321" s="15">
        <f>'[1]9.ведомства'!J743</f>
        <v>0</v>
      </c>
      <c r="J321" s="15">
        <f>'[1]9.ведомства'!K743</f>
        <v>32500</v>
      </c>
      <c r="K321" s="15">
        <f>'[1]9.ведомства'!L743</f>
        <v>0</v>
      </c>
    </row>
    <row r="322" spans="1:11" ht="63.75" x14ac:dyDescent="0.25">
      <c r="A322" s="24" t="s">
        <v>326</v>
      </c>
      <c r="B322" s="13" t="s">
        <v>74</v>
      </c>
      <c r="C322" s="13" t="s">
        <v>18</v>
      </c>
      <c r="D322" s="17" t="s">
        <v>327</v>
      </c>
      <c r="E322" s="17"/>
      <c r="F322" s="15">
        <f>F323</f>
        <v>5000000</v>
      </c>
      <c r="G322" s="15">
        <f t="shared" ref="G322:K322" si="153">G323</f>
        <v>0</v>
      </c>
      <c r="H322" s="15">
        <f t="shared" si="153"/>
        <v>-2460000</v>
      </c>
      <c r="I322" s="15">
        <f t="shared" si="153"/>
        <v>0</v>
      </c>
      <c r="J322" s="15">
        <f t="shared" si="153"/>
        <v>2540000</v>
      </c>
      <c r="K322" s="15">
        <f t="shared" si="153"/>
        <v>0</v>
      </c>
    </row>
    <row r="323" spans="1:11" ht="25.5" x14ac:dyDescent="0.25">
      <c r="A323" s="24" t="s">
        <v>137</v>
      </c>
      <c r="B323" s="13" t="s">
        <v>74</v>
      </c>
      <c r="C323" s="13" t="s">
        <v>18</v>
      </c>
      <c r="D323" s="17" t="s">
        <v>328</v>
      </c>
      <c r="E323" s="17"/>
      <c r="F323" s="15">
        <f>F324+F325</f>
        <v>5000000</v>
      </c>
      <c r="G323" s="15">
        <f t="shared" ref="G323:K323" si="154">G324+G325</f>
        <v>0</v>
      </c>
      <c r="H323" s="15">
        <f t="shared" si="154"/>
        <v>-2460000</v>
      </c>
      <c r="I323" s="15">
        <f t="shared" si="154"/>
        <v>0</v>
      </c>
      <c r="J323" s="15">
        <f t="shared" si="154"/>
        <v>2540000</v>
      </c>
      <c r="K323" s="15">
        <f t="shared" si="154"/>
        <v>0</v>
      </c>
    </row>
    <row r="324" spans="1:11" ht="25.5" x14ac:dyDescent="0.25">
      <c r="A324" s="20" t="s">
        <v>29</v>
      </c>
      <c r="B324" s="13" t="s">
        <v>74</v>
      </c>
      <c r="C324" s="13" t="s">
        <v>18</v>
      </c>
      <c r="D324" s="17" t="s">
        <v>328</v>
      </c>
      <c r="E324" s="17" t="s">
        <v>30</v>
      </c>
      <c r="F324" s="15">
        <f>'[1]9.ведомства'!G746</f>
        <v>5000000</v>
      </c>
      <c r="G324" s="15">
        <f>'[1]9.ведомства'!H746</f>
        <v>0</v>
      </c>
      <c r="H324" s="15">
        <f>'[1]9.ведомства'!I746</f>
        <v>-2460000</v>
      </c>
      <c r="I324" s="15">
        <f>'[1]9.ведомства'!J746</f>
        <v>0</v>
      </c>
      <c r="J324" s="15">
        <f>'[1]9.ведомства'!K746</f>
        <v>2540000</v>
      </c>
      <c r="K324" s="15">
        <f>'[1]9.ведомства'!L746</f>
        <v>0</v>
      </c>
    </row>
    <row r="325" spans="1:11" hidden="1" x14ac:dyDescent="0.25">
      <c r="A325" s="24" t="s">
        <v>44</v>
      </c>
      <c r="B325" s="13" t="s">
        <v>74</v>
      </c>
      <c r="C325" s="13" t="s">
        <v>18</v>
      </c>
      <c r="D325" s="17" t="s">
        <v>328</v>
      </c>
      <c r="E325" s="17" t="s">
        <v>45</v>
      </c>
      <c r="F325" s="15">
        <f>'[1]9.ведомства'!G747</f>
        <v>0</v>
      </c>
      <c r="G325" s="15">
        <f>'[1]9.ведомства'!H747</f>
        <v>0</v>
      </c>
      <c r="H325" s="15">
        <f>'[1]9.ведомства'!I747</f>
        <v>0</v>
      </c>
      <c r="I325" s="15">
        <f>'[1]9.ведомства'!J747</f>
        <v>0</v>
      </c>
      <c r="J325" s="15">
        <f>'[1]9.ведомства'!K747</f>
        <v>0</v>
      </c>
      <c r="K325" s="15">
        <f>'[1]9.ведомства'!L747</f>
        <v>0</v>
      </c>
    </row>
    <row r="326" spans="1:11" ht="51" x14ac:dyDescent="0.25">
      <c r="A326" s="20" t="s">
        <v>329</v>
      </c>
      <c r="B326" s="13" t="s">
        <v>74</v>
      </c>
      <c r="C326" s="13" t="s">
        <v>18</v>
      </c>
      <c r="D326" s="17" t="s">
        <v>330</v>
      </c>
      <c r="E326" s="17"/>
      <c r="F326" s="15">
        <f>F327</f>
        <v>3404400</v>
      </c>
      <c r="G326" s="15">
        <f t="shared" ref="G326:K328" si="155">G327</f>
        <v>0</v>
      </c>
      <c r="H326" s="15">
        <f t="shared" si="155"/>
        <v>35705</v>
      </c>
      <c r="I326" s="15">
        <f t="shared" si="155"/>
        <v>0</v>
      </c>
      <c r="J326" s="15">
        <f t="shared" si="155"/>
        <v>3440105</v>
      </c>
      <c r="K326" s="15">
        <f t="shared" si="155"/>
        <v>0</v>
      </c>
    </row>
    <row r="327" spans="1:11" ht="51" x14ac:dyDescent="0.25">
      <c r="A327" s="20" t="s">
        <v>331</v>
      </c>
      <c r="B327" s="13" t="s">
        <v>74</v>
      </c>
      <c r="C327" s="13" t="s">
        <v>18</v>
      </c>
      <c r="D327" s="17" t="s">
        <v>332</v>
      </c>
      <c r="E327" s="17"/>
      <c r="F327" s="15">
        <f>F328</f>
        <v>3404400</v>
      </c>
      <c r="G327" s="15">
        <f t="shared" si="155"/>
        <v>0</v>
      </c>
      <c r="H327" s="15">
        <f t="shared" si="155"/>
        <v>35705</v>
      </c>
      <c r="I327" s="15">
        <f t="shared" si="155"/>
        <v>0</v>
      </c>
      <c r="J327" s="15">
        <f t="shared" si="155"/>
        <v>3440105</v>
      </c>
      <c r="K327" s="15">
        <f t="shared" si="155"/>
        <v>0</v>
      </c>
    </row>
    <row r="328" spans="1:11" ht="25.5" x14ac:dyDescent="0.25">
      <c r="A328" s="24" t="s">
        <v>137</v>
      </c>
      <c r="B328" s="13" t="s">
        <v>74</v>
      </c>
      <c r="C328" s="13" t="s">
        <v>18</v>
      </c>
      <c r="D328" s="17" t="s">
        <v>333</v>
      </c>
      <c r="E328" s="17"/>
      <c r="F328" s="15">
        <f>F329</f>
        <v>3404400</v>
      </c>
      <c r="G328" s="15">
        <f t="shared" si="155"/>
        <v>0</v>
      </c>
      <c r="H328" s="15">
        <f t="shared" si="155"/>
        <v>35705</v>
      </c>
      <c r="I328" s="15">
        <f t="shared" si="155"/>
        <v>0</v>
      </c>
      <c r="J328" s="15">
        <f t="shared" si="155"/>
        <v>3440105</v>
      </c>
      <c r="K328" s="15">
        <f t="shared" si="155"/>
        <v>0</v>
      </c>
    </row>
    <row r="329" spans="1:11" ht="25.5" x14ac:dyDescent="0.25">
      <c r="A329" s="20" t="s">
        <v>29</v>
      </c>
      <c r="B329" s="13" t="s">
        <v>74</v>
      </c>
      <c r="C329" s="13" t="s">
        <v>18</v>
      </c>
      <c r="D329" s="17" t="s">
        <v>333</v>
      </c>
      <c r="E329" s="17" t="s">
        <v>30</v>
      </c>
      <c r="F329" s="15">
        <f>'[1]9.ведомства'!G751</f>
        <v>3404400</v>
      </c>
      <c r="G329" s="15">
        <f>'[1]9.ведомства'!H751</f>
        <v>0</v>
      </c>
      <c r="H329" s="15">
        <f>'[1]9.ведомства'!I751</f>
        <v>35705</v>
      </c>
      <c r="I329" s="15">
        <f>'[1]9.ведомства'!J751</f>
        <v>0</v>
      </c>
      <c r="J329" s="15">
        <f>'[1]9.ведомства'!K751</f>
        <v>3440105</v>
      </c>
      <c r="K329" s="15">
        <f>'[1]9.ведомства'!L751</f>
        <v>0</v>
      </c>
    </row>
    <row r="330" spans="1:11" ht="25.5" x14ac:dyDescent="0.25">
      <c r="A330" s="22" t="s">
        <v>299</v>
      </c>
      <c r="B330" s="13" t="s">
        <v>74</v>
      </c>
      <c r="C330" s="13" t="s">
        <v>18</v>
      </c>
      <c r="D330" s="17" t="s">
        <v>300</v>
      </c>
      <c r="E330" s="17"/>
      <c r="F330" s="15">
        <f>F331</f>
        <v>10639300</v>
      </c>
      <c r="G330" s="15">
        <f t="shared" ref="G330:K332" si="156">G331</f>
        <v>0</v>
      </c>
      <c r="H330" s="15">
        <f t="shared" si="156"/>
        <v>0</v>
      </c>
      <c r="I330" s="15">
        <f t="shared" si="156"/>
        <v>0</v>
      </c>
      <c r="J330" s="15">
        <f t="shared" si="156"/>
        <v>10639300</v>
      </c>
      <c r="K330" s="15">
        <f t="shared" si="156"/>
        <v>0</v>
      </c>
    </row>
    <row r="331" spans="1:11" ht="38.25" x14ac:dyDescent="0.25">
      <c r="A331" s="20" t="s">
        <v>310</v>
      </c>
      <c r="B331" s="13" t="s">
        <v>74</v>
      </c>
      <c r="C331" s="13" t="s">
        <v>18</v>
      </c>
      <c r="D331" s="17" t="s">
        <v>311</v>
      </c>
      <c r="E331" s="17"/>
      <c r="F331" s="15">
        <f>F332</f>
        <v>10639300</v>
      </c>
      <c r="G331" s="15">
        <f t="shared" si="156"/>
        <v>0</v>
      </c>
      <c r="H331" s="15">
        <f t="shared" si="156"/>
        <v>0</v>
      </c>
      <c r="I331" s="15">
        <f t="shared" si="156"/>
        <v>0</v>
      </c>
      <c r="J331" s="15">
        <f t="shared" si="156"/>
        <v>10639300</v>
      </c>
      <c r="K331" s="15">
        <f t="shared" si="156"/>
        <v>0</v>
      </c>
    </row>
    <row r="332" spans="1:11" ht="25.5" x14ac:dyDescent="0.25">
      <c r="A332" s="20" t="s">
        <v>334</v>
      </c>
      <c r="B332" s="13" t="s">
        <v>74</v>
      </c>
      <c r="C332" s="13" t="s">
        <v>18</v>
      </c>
      <c r="D332" s="17" t="s">
        <v>335</v>
      </c>
      <c r="E332" s="17"/>
      <c r="F332" s="15">
        <f>F333</f>
        <v>10639300</v>
      </c>
      <c r="G332" s="15">
        <f t="shared" si="156"/>
        <v>0</v>
      </c>
      <c r="H332" s="15">
        <f t="shared" si="156"/>
        <v>0</v>
      </c>
      <c r="I332" s="15">
        <f t="shared" si="156"/>
        <v>0</v>
      </c>
      <c r="J332" s="15">
        <f t="shared" si="156"/>
        <v>10639300</v>
      </c>
      <c r="K332" s="15">
        <f t="shared" si="156"/>
        <v>0</v>
      </c>
    </row>
    <row r="333" spans="1:11" ht="25.5" x14ac:dyDescent="0.25">
      <c r="A333" s="20" t="s">
        <v>29</v>
      </c>
      <c r="B333" s="13" t="s">
        <v>74</v>
      </c>
      <c r="C333" s="13" t="s">
        <v>18</v>
      </c>
      <c r="D333" s="17" t="s">
        <v>335</v>
      </c>
      <c r="E333" s="17" t="s">
        <v>30</v>
      </c>
      <c r="F333" s="15">
        <f>'[1]9.ведомства'!G1016</f>
        <v>10639300</v>
      </c>
      <c r="G333" s="15">
        <f>'[1]9.ведомства'!H1016</f>
        <v>0</v>
      </c>
      <c r="H333" s="15">
        <f>'[1]9.ведомства'!I1016</f>
        <v>0</v>
      </c>
      <c r="I333" s="15">
        <f>'[1]9.ведомства'!J1016</f>
        <v>0</v>
      </c>
      <c r="J333" s="15">
        <f>'[1]9.ведомства'!K1016</f>
        <v>10639300</v>
      </c>
      <c r="K333" s="15">
        <f>'[1]9.ведомства'!L1016</f>
        <v>0</v>
      </c>
    </row>
    <row r="334" spans="1:11" ht="38.25" x14ac:dyDescent="0.25">
      <c r="A334" s="16" t="s">
        <v>64</v>
      </c>
      <c r="B334" s="17" t="s">
        <v>74</v>
      </c>
      <c r="C334" s="17" t="s">
        <v>18</v>
      </c>
      <c r="D334" s="17" t="s">
        <v>65</v>
      </c>
      <c r="E334" s="17"/>
      <c r="F334" s="15">
        <f>F338+F335</f>
        <v>5128190.33</v>
      </c>
      <c r="G334" s="15">
        <f t="shared" ref="G334:K334" si="157">G338+G335</f>
        <v>0</v>
      </c>
      <c r="H334" s="15">
        <f t="shared" si="157"/>
        <v>0</v>
      </c>
      <c r="I334" s="15">
        <f t="shared" si="157"/>
        <v>0</v>
      </c>
      <c r="J334" s="15">
        <f t="shared" si="157"/>
        <v>5128190.33</v>
      </c>
      <c r="K334" s="15">
        <f t="shared" si="157"/>
        <v>0</v>
      </c>
    </row>
    <row r="335" spans="1:11" ht="25.5" x14ac:dyDescent="0.25">
      <c r="A335" s="31" t="s">
        <v>159</v>
      </c>
      <c r="B335" s="17" t="s">
        <v>74</v>
      </c>
      <c r="C335" s="17" t="s">
        <v>18</v>
      </c>
      <c r="D335" s="17" t="s">
        <v>160</v>
      </c>
      <c r="E335" s="18"/>
      <c r="F335" s="15">
        <f>F336+F337</f>
        <v>4128190.33</v>
      </c>
      <c r="G335" s="15">
        <f t="shared" ref="G335:K335" si="158">G336+G337</f>
        <v>0</v>
      </c>
      <c r="H335" s="15">
        <f t="shared" si="158"/>
        <v>0</v>
      </c>
      <c r="I335" s="15">
        <f t="shared" si="158"/>
        <v>0</v>
      </c>
      <c r="J335" s="15">
        <f t="shared" si="158"/>
        <v>4128190.33</v>
      </c>
      <c r="K335" s="15">
        <f t="shared" si="158"/>
        <v>0</v>
      </c>
    </row>
    <row r="336" spans="1:11" ht="38.25" x14ac:dyDescent="0.25">
      <c r="A336" s="31" t="s">
        <v>336</v>
      </c>
      <c r="B336" s="17" t="s">
        <v>74</v>
      </c>
      <c r="C336" s="17" t="s">
        <v>18</v>
      </c>
      <c r="D336" s="17" t="s">
        <v>160</v>
      </c>
      <c r="E336" s="18">
        <v>200</v>
      </c>
      <c r="F336" s="15">
        <f>'[1]9.ведомства'!G164</f>
        <v>4060246.71</v>
      </c>
      <c r="G336" s="15">
        <f>'[1]9.ведомства'!H164</f>
        <v>0</v>
      </c>
      <c r="H336" s="15">
        <f>'[1]9.ведомства'!I164</f>
        <v>0</v>
      </c>
      <c r="I336" s="15">
        <f>'[1]9.ведомства'!J164</f>
        <v>0</v>
      </c>
      <c r="J336" s="15">
        <f>'[1]9.ведомства'!K164</f>
        <v>4060246.71</v>
      </c>
      <c r="K336" s="15">
        <f>'[1]9.ведомства'!L164</f>
        <v>0</v>
      </c>
    </row>
    <row r="337" spans="1:11" ht="105" customHeight="1" x14ac:dyDescent="0.25">
      <c r="A337" s="31" t="s">
        <v>337</v>
      </c>
      <c r="B337" s="17" t="s">
        <v>74</v>
      </c>
      <c r="C337" s="17" t="s">
        <v>18</v>
      </c>
      <c r="D337" s="17" t="s">
        <v>160</v>
      </c>
      <c r="E337" s="18">
        <v>800</v>
      </c>
      <c r="F337" s="15">
        <f>'[1]9.ведомства'!G165</f>
        <v>67943.62</v>
      </c>
      <c r="G337" s="15">
        <f>'[1]9.ведомства'!H165</f>
        <v>0</v>
      </c>
      <c r="H337" s="15">
        <f>'[1]9.ведомства'!I165</f>
        <v>0</v>
      </c>
      <c r="I337" s="15">
        <f>'[1]9.ведомства'!J165</f>
        <v>0</v>
      </c>
      <c r="J337" s="15">
        <f>'[1]9.ведомства'!K165</f>
        <v>67943.62</v>
      </c>
      <c r="K337" s="15">
        <f>'[1]9.ведомства'!L165</f>
        <v>0</v>
      </c>
    </row>
    <row r="338" spans="1:11" ht="63.75" x14ac:dyDescent="0.25">
      <c r="A338" s="21" t="s">
        <v>338</v>
      </c>
      <c r="B338" s="17" t="s">
        <v>74</v>
      </c>
      <c r="C338" s="17" t="s">
        <v>18</v>
      </c>
      <c r="D338" s="17" t="s">
        <v>339</v>
      </c>
      <c r="E338" s="17"/>
      <c r="F338" s="15">
        <f>F339</f>
        <v>1000000</v>
      </c>
      <c r="G338" s="15">
        <f t="shared" ref="G338:K338" si="159">G339</f>
        <v>0</v>
      </c>
      <c r="H338" s="15">
        <f t="shared" si="159"/>
        <v>0</v>
      </c>
      <c r="I338" s="15">
        <f t="shared" si="159"/>
        <v>0</v>
      </c>
      <c r="J338" s="15">
        <f t="shared" si="159"/>
        <v>1000000</v>
      </c>
      <c r="K338" s="15">
        <f t="shared" si="159"/>
        <v>0</v>
      </c>
    </row>
    <row r="339" spans="1:11" ht="25.5" x14ac:dyDescent="0.25">
      <c r="A339" s="20" t="s">
        <v>29</v>
      </c>
      <c r="B339" s="17" t="s">
        <v>74</v>
      </c>
      <c r="C339" s="17" t="s">
        <v>18</v>
      </c>
      <c r="D339" s="17" t="s">
        <v>339</v>
      </c>
      <c r="E339" s="17" t="s">
        <v>30</v>
      </c>
      <c r="F339" s="15">
        <f>'[1]9.ведомства'!G755</f>
        <v>1000000</v>
      </c>
      <c r="G339" s="15">
        <f>'[1]9.ведомства'!H755</f>
        <v>0</v>
      </c>
      <c r="H339" s="15">
        <f>'[1]9.ведомства'!I755</f>
        <v>0</v>
      </c>
      <c r="I339" s="15">
        <f>'[1]9.ведомства'!J755</f>
        <v>0</v>
      </c>
      <c r="J339" s="15">
        <f>'[1]9.ведомства'!K755</f>
        <v>1000000</v>
      </c>
      <c r="K339" s="15">
        <f>'[1]9.ведомства'!L755</f>
        <v>0</v>
      </c>
    </row>
    <row r="340" spans="1:11" x14ac:dyDescent="0.25">
      <c r="A340" s="22" t="s">
        <v>340</v>
      </c>
      <c r="B340" s="17" t="s">
        <v>74</v>
      </c>
      <c r="C340" s="17" t="s">
        <v>34</v>
      </c>
      <c r="D340" s="17"/>
      <c r="E340" s="17"/>
      <c r="F340" s="15">
        <f>F341+F346</f>
        <v>50539625</v>
      </c>
      <c r="G340" s="15">
        <f t="shared" ref="G340:K340" si="160">G341+G346</f>
        <v>0</v>
      </c>
      <c r="H340" s="15">
        <f t="shared" si="160"/>
        <v>4206350</v>
      </c>
      <c r="I340" s="15">
        <f t="shared" si="160"/>
        <v>0</v>
      </c>
      <c r="J340" s="15">
        <f t="shared" si="160"/>
        <v>54745975</v>
      </c>
      <c r="K340" s="15">
        <f t="shared" si="160"/>
        <v>0</v>
      </c>
    </row>
    <row r="341" spans="1:11" ht="25.5" x14ac:dyDescent="0.25">
      <c r="A341" s="28" t="s">
        <v>183</v>
      </c>
      <c r="B341" s="17" t="s">
        <v>74</v>
      </c>
      <c r="C341" s="17" t="s">
        <v>34</v>
      </c>
      <c r="D341" s="17" t="s">
        <v>93</v>
      </c>
      <c r="E341" s="17"/>
      <c r="F341" s="15">
        <f>F342</f>
        <v>1052763</v>
      </c>
      <c r="G341" s="15">
        <f t="shared" ref="G341:K344" si="161">G342</f>
        <v>0</v>
      </c>
      <c r="H341" s="15">
        <f t="shared" si="161"/>
        <v>0</v>
      </c>
      <c r="I341" s="15">
        <f t="shared" si="161"/>
        <v>0</v>
      </c>
      <c r="J341" s="15">
        <f t="shared" si="161"/>
        <v>1052763</v>
      </c>
      <c r="K341" s="15">
        <f t="shared" si="161"/>
        <v>0</v>
      </c>
    </row>
    <row r="342" spans="1:11" ht="51" x14ac:dyDescent="0.25">
      <c r="A342" s="20" t="s">
        <v>341</v>
      </c>
      <c r="B342" s="17" t="s">
        <v>74</v>
      </c>
      <c r="C342" s="17" t="s">
        <v>34</v>
      </c>
      <c r="D342" s="17" t="s">
        <v>342</v>
      </c>
      <c r="E342" s="17"/>
      <c r="F342" s="15">
        <f>F343</f>
        <v>1052763</v>
      </c>
      <c r="G342" s="15">
        <f t="shared" si="161"/>
        <v>0</v>
      </c>
      <c r="H342" s="15">
        <f t="shared" si="161"/>
        <v>0</v>
      </c>
      <c r="I342" s="15">
        <f t="shared" si="161"/>
        <v>0</v>
      </c>
      <c r="J342" s="15">
        <f t="shared" si="161"/>
        <v>1052763</v>
      </c>
      <c r="K342" s="15">
        <f t="shared" si="161"/>
        <v>0</v>
      </c>
    </row>
    <row r="343" spans="1:11" ht="51" x14ac:dyDescent="0.25">
      <c r="A343" s="20" t="s">
        <v>343</v>
      </c>
      <c r="B343" s="17" t="s">
        <v>74</v>
      </c>
      <c r="C343" s="17" t="s">
        <v>34</v>
      </c>
      <c r="D343" s="17" t="s">
        <v>344</v>
      </c>
      <c r="E343" s="17"/>
      <c r="F343" s="15">
        <f>F344</f>
        <v>1052763</v>
      </c>
      <c r="G343" s="15">
        <f t="shared" si="161"/>
        <v>0</v>
      </c>
      <c r="H343" s="15">
        <f t="shared" si="161"/>
        <v>0</v>
      </c>
      <c r="I343" s="15">
        <f t="shared" si="161"/>
        <v>0</v>
      </c>
      <c r="J343" s="15">
        <f t="shared" si="161"/>
        <v>1052763</v>
      </c>
      <c r="K343" s="15">
        <f t="shared" si="161"/>
        <v>0</v>
      </c>
    </row>
    <row r="344" spans="1:11" ht="25.5" x14ac:dyDescent="0.25">
      <c r="A344" s="21" t="s">
        <v>104</v>
      </c>
      <c r="B344" s="17" t="s">
        <v>74</v>
      </c>
      <c r="C344" s="17" t="s">
        <v>34</v>
      </c>
      <c r="D344" s="17" t="s">
        <v>345</v>
      </c>
      <c r="E344" s="17"/>
      <c r="F344" s="15">
        <f>F345</f>
        <v>1052763</v>
      </c>
      <c r="G344" s="15">
        <f t="shared" si="161"/>
        <v>0</v>
      </c>
      <c r="H344" s="15">
        <f t="shared" si="161"/>
        <v>0</v>
      </c>
      <c r="I344" s="15">
        <f t="shared" si="161"/>
        <v>0</v>
      </c>
      <c r="J344" s="15">
        <f t="shared" si="161"/>
        <v>1052763</v>
      </c>
      <c r="K344" s="15">
        <f t="shared" si="161"/>
        <v>0</v>
      </c>
    </row>
    <row r="345" spans="1:11" ht="25.5" x14ac:dyDescent="0.25">
      <c r="A345" s="20" t="s">
        <v>29</v>
      </c>
      <c r="B345" s="17" t="s">
        <v>74</v>
      </c>
      <c r="C345" s="17" t="s">
        <v>34</v>
      </c>
      <c r="D345" s="17" t="s">
        <v>345</v>
      </c>
      <c r="E345" s="17" t="s">
        <v>30</v>
      </c>
      <c r="F345" s="15">
        <f>'[1]9.ведомства'!G761</f>
        <v>1052763</v>
      </c>
      <c r="G345" s="15">
        <f>'[1]9.ведомства'!H761</f>
        <v>0</v>
      </c>
      <c r="H345" s="15">
        <f>'[1]9.ведомства'!I761</f>
        <v>0</v>
      </c>
      <c r="I345" s="15">
        <f>'[1]9.ведомства'!J761</f>
        <v>0</v>
      </c>
      <c r="J345" s="15">
        <f>'[1]9.ведомства'!K761</f>
        <v>1052763</v>
      </c>
      <c r="K345" s="15">
        <f>'[1]9.ведомства'!L761</f>
        <v>0</v>
      </c>
    </row>
    <row r="346" spans="1:11" ht="38.25" x14ac:dyDescent="0.25">
      <c r="A346" s="22" t="s">
        <v>194</v>
      </c>
      <c r="B346" s="13" t="s">
        <v>74</v>
      </c>
      <c r="C346" s="13" t="s">
        <v>34</v>
      </c>
      <c r="D346" s="17" t="s">
        <v>195</v>
      </c>
      <c r="E346" s="17"/>
      <c r="F346" s="15">
        <f>F347+F358+F384</f>
        <v>49486862</v>
      </c>
      <c r="G346" s="15">
        <f t="shared" ref="G346:K346" si="162">G347+G358+G384</f>
        <v>0</v>
      </c>
      <c r="H346" s="15">
        <f t="shared" si="162"/>
        <v>4206350</v>
      </c>
      <c r="I346" s="15">
        <f t="shared" si="162"/>
        <v>0</v>
      </c>
      <c r="J346" s="15">
        <f t="shared" si="162"/>
        <v>53693212</v>
      </c>
      <c r="K346" s="15">
        <f t="shared" si="162"/>
        <v>0</v>
      </c>
    </row>
    <row r="347" spans="1:11" ht="38.25" x14ac:dyDescent="0.25">
      <c r="A347" s="20" t="s">
        <v>346</v>
      </c>
      <c r="B347" s="13" t="s">
        <v>74</v>
      </c>
      <c r="C347" s="13" t="s">
        <v>34</v>
      </c>
      <c r="D347" s="17" t="s">
        <v>347</v>
      </c>
      <c r="E347" s="17"/>
      <c r="F347" s="15">
        <f>F348+F355</f>
        <v>17599170</v>
      </c>
      <c r="G347" s="15">
        <f t="shared" ref="G347:K347" si="163">G348+G355</f>
        <v>0</v>
      </c>
      <c r="H347" s="15">
        <f t="shared" si="163"/>
        <v>0</v>
      </c>
      <c r="I347" s="15">
        <f t="shared" si="163"/>
        <v>0</v>
      </c>
      <c r="J347" s="15">
        <f t="shared" si="163"/>
        <v>17599170</v>
      </c>
      <c r="K347" s="15">
        <f t="shared" si="163"/>
        <v>0</v>
      </c>
    </row>
    <row r="348" spans="1:11" ht="38.25" x14ac:dyDescent="0.25">
      <c r="A348" s="20" t="s">
        <v>348</v>
      </c>
      <c r="B348" s="13" t="s">
        <v>74</v>
      </c>
      <c r="C348" s="13" t="s">
        <v>34</v>
      </c>
      <c r="D348" s="17" t="s">
        <v>349</v>
      </c>
      <c r="E348" s="17"/>
      <c r="F348" s="15">
        <f>F349+F351+F353</f>
        <v>16899170</v>
      </c>
      <c r="G348" s="15">
        <f t="shared" ref="G348:K348" si="164">G349+G351+G353</f>
        <v>0</v>
      </c>
      <c r="H348" s="15">
        <f t="shared" si="164"/>
        <v>0</v>
      </c>
      <c r="I348" s="15">
        <f t="shared" si="164"/>
        <v>0</v>
      </c>
      <c r="J348" s="15">
        <f t="shared" si="164"/>
        <v>16899170</v>
      </c>
      <c r="K348" s="15">
        <f t="shared" si="164"/>
        <v>0</v>
      </c>
    </row>
    <row r="349" spans="1:11" ht="25.5" x14ac:dyDescent="0.25">
      <c r="A349" s="20" t="s">
        <v>350</v>
      </c>
      <c r="B349" s="13" t="s">
        <v>74</v>
      </c>
      <c r="C349" s="13" t="s">
        <v>34</v>
      </c>
      <c r="D349" s="17" t="s">
        <v>351</v>
      </c>
      <c r="E349" s="17"/>
      <c r="F349" s="15">
        <f>F350</f>
        <v>12475390</v>
      </c>
      <c r="G349" s="15">
        <f t="shared" ref="G349:K349" si="165">G350</f>
        <v>0</v>
      </c>
      <c r="H349" s="15">
        <f t="shared" si="165"/>
        <v>0</v>
      </c>
      <c r="I349" s="15">
        <f t="shared" si="165"/>
        <v>0</v>
      </c>
      <c r="J349" s="15">
        <f t="shared" si="165"/>
        <v>12475390</v>
      </c>
      <c r="K349" s="15">
        <f t="shared" si="165"/>
        <v>0</v>
      </c>
    </row>
    <row r="350" spans="1:11" ht="25.5" x14ac:dyDescent="0.25">
      <c r="A350" s="20" t="s">
        <v>29</v>
      </c>
      <c r="B350" s="13" t="s">
        <v>74</v>
      </c>
      <c r="C350" s="13" t="s">
        <v>34</v>
      </c>
      <c r="D350" s="17" t="s">
        <v>351</v>
      </c>
      <c r="E350" s="17" t="s">
        <v>30</v>
      </c>
      <c r="F350" s="15">
        <f>'[1]9.ведомства'!G766</f>
        <v>12475390</v>
      </c>
      <c r="G350" s="15">
        <f>'[1]9.ведомства'!H766</f>
        <v>0</v>
      </c>
      <c r="H350" s="15">
        <f>'[1]9.ведомства'!I766</f>
        <v>0</v>
      </c>
      <c r="I350" s="15">
        <f>'[1]9.ведомства'!J766</f>
        <v>0</v>
      </c>
      <c r="J350" s="15">
        <f>'[1]9.ведомства'!K766</f>
        <v>12475390</v>
      </c>
      <c r="K350" s="15">
        <f>'[1]9.ведомства'!L766</f>
        <v>0</v>
      </c>
    </row>
    <row r="351" spans="1:11" x14ac:dyDescent="0.25">
      <c r="A351" s="20" t="s">
        <v>352</v>
      </c>
      <c r="B351" s="13" t="s">
        <v>74</v>
      </c>
      <c r="C351" s="13" t="s">
        <v>34</v>
      </c>
      <c r="D351" s="17" t="s">
        <v>353</v>
      </c>
      <c r="E351" s="17"/>
      <c r="F351" s="15">
        <f>F352</f>
        <v>3648180</v>
      </c>
      <c r="G351" s="15">
        <f t="shared" ref="G351:K351" si="166">G352</f>
        <v>0</v>
      </c>
      <c r="H351" s="15">
        <f t="shared" si="166"/>
        <v>0</v>
      </c>
      <c r="I351" s="15">
        <f t="shared" si="166"/>
        <v>0</v>
      </c>
      <c r="J351" s="15">
        <f t="shared" si="166"/>
        <v>3648180</v>
      </c>
      <c r="K351" s="15">
        <f t="shared" si="166"/>
        <v>0</v>
      </c>
    </row>
    <row r="352" spans="1:11" ht="25.5" x14ac:dyDescent="0.25">
      <c r="A352" s="20" t="s">
        <v>29</v>
      </c>
      <c r="B352" s="13" t="s">
        <v>74</v>
      </c>
      <c r="C352" s="13" t="s">
        <v>34</v>
      </c>
      <c r="D352" s="17" t="s">
        <v>353</v>
      </c>
      <c r="E352" s="17" t="s">
        <v>30</v>
      </c>
      <c r="F352" s="15">
        <f>'[1]9.ведомства'!G768</f>
        <v>3648180</v>
      </c>
      <c r="G352" s="15">
        <f>'[1]9.ведомства'!H768</f>
        <v>0</v>
      </c>
      <c r="H352" s="15">
        <f>'[1]9.ведомства'!I768</f>
        <v>0</v>
      </c>
      <c r="I352" s="15">
        <f>'[1]9.ведомства'!J768</f>
        <v>0</v>
      </c>
      <c r="J352" s="15">
        <f>'[1]9.ведомства'!K768</f>
        <v>3648180</v>
      </c>
      <c r="K352" s="15">
        <f>'[1]9.ведомства'!L768</f>
        <v>0</v>
      </c>
    </row>
    <row r="353" spans="1:11" ht="25.5" x14ac:dyDescent="0.25">
      <c r="A353" s="20" t="s">
        <v>354</v>
      </c>
      <c r="B353" s="13" t="s">
        <v>74</v>
      </c>
      <c r="C353" s="13" t="s">
        <v>34</v>
      </c>
      <c r="D353" s="17" t="s">
        <v>355</v>
      </c>
      <c r="E353" s="17"/>
      <c r="F353" s="15">
        <f>F354</f>
        <v>775600</v>
      </c>
      <c r="G353" s="15">
        <f t="shared" ref="G353:K353" si="167">G354</f>
        <v>0</v>
      </c>
      <c r="H353" s="15">
        <f t="shared" si="167"/>
        <v>0</v>
      </c>
      <c r="I353" s="15">
        <f t="shared" si="167"/>
        <v>0</v>
      </c>
      <c r="J353" s="15">
        <f t="shared" si="167"/>
        <v>775600</v>
      </c>
      <c r="K353" s="15">
        <f t="shared" si="167"/>
        <v>0</v>
      </c>
    </row>
    <row r="354" spans="1:11" ht="25.5" x14ac:dyDescent="0.25">
      <c r="A354" s="20" t="s">
        <v>29</v>
      </c>
      <c r="B354" s="13" t="s">
        <v>74</v>
      </c>
      <c r="C354" s="13" t="s">
        <v>34</v>
      </c>
      <c r="D354" s="17" t="s">
        <v>355</v>
      </c>
      <c r="E354" s="17" t="s">
        <v>30</v>
      </c>
      <c r="F354" s="15">
        <f>'[1]9.ведомства'!G770</f>
        <v>775600</v>
      </c>
      <c r="G354" s="15">
        <f>'[1]9.ведомства'!H770</f>
        <v>0</v>
      </c>
      <c r="H354" s="15">
        <f>'[1]9.ведомства'!I770</f>
        <v>0</v>
      </c>
      <c r="I354" s="15">
        <f>'[1]9.ведомства'!J770</f>
        <v>0</v>
      </c>
      <c r="J354" s="15">
        <f>'[1]9.ведомства'!K770</f>
        <v>775600</v>
      </c>
      <c r="K354" s="15">
        <f>'[1]9.ведомства'!L770</f>
        <v>0</v>
      </c>
    </row>
    <row r="355" spans="1:11" ht="25.5" x14ac:dyDescent="0.25">
      <c r="A355" s="20" t="s">
        <v>356</v>
      </c>
      <c r="B355" s="13" t="s">
        <v>74</v>
      </c>
      <c r="C355" s="13" t="s">
        <v>34</v>
      </c>
      <c r="D355" s="17" t="s">
        <v>357</v>
      </c>
      <c r="E355" s="17"/>
      <c r="F355" s="15">
        <f>F356</f>
        <v>700000</v>
      </c>
      <c r="G355" s="15">
        <f t="shared" ref="G355:K356" si="168">G356</f>
        <v>0</v>
      </c>
      <c r="H355" s="15">
        <f t="shared" si="168"/>
        <v>0</v>
      </c>
      <c r="I355" s="15">
        <f t="shared" si="168"/>
        <v>0</v>
      </c>
      <c r="J355" s="15">
        <f t="shared" si="168"/>
        <v>700000</v>
      </c>
      <c r="K355" s="15">
        <f t="shared" si="168"/>
        <v>0</v>
      </c>
    </row>
    <row r="356" spans="1:11" ht="25.5" x14ac:dyDescent="0.25">
      <c r="A356" s="20" t="s">
        <v>137</v>
      </c>
      <c r="B356" s="13" t="s">
        <v>74</v>
      </c>
      <c r="C356" s="13" t="s">
        <v>34</v>
      </c>
      <c r="D356" s="17" t="s">
        <v>358</v>
      </c>
      <c r="E356" s="17"/>
      <c r="F356" s="15">
        <f>F357</f>
        <v>700000</v>
      </c>
      <c r="G356" s="15">
        <f t="shared" si="168"/>
        <v>0</v>
      </c>
      <c r="H356" s="15">
        <f t="shared" si="168"/>
        <v>0</v>
      </c>
      <c r="I356" s="15">
        <f t="shared" si="168"/>
        <v>0</v>
      </c>
      <c r="J356" s="15">
        <f t="shared" si="168"/>
        <v>700000</v>
      </c>
      <c r="K356" s="15">
        <f t="shared" si="168"/>
        <v>0</v>
      </c>
    </row>
    <row r="357" spans="1:11" ht="25.5" x14ac:dyDescent="0.25">
      <c r="A357" s="20" t="s">
        <v>29</v>
      </c>
      <c r="B357" s="13" t="s">
        <v>74</v>
      </c>
      <c r="C357" s="13" t="s">
        <v>34</v>
      </c>
      <c r="D357" s="17" t="s">
        <v>358</v>
      </c>
      <c r="E357" s="17" t="s">
        <v>30</v>
      </c>
      <c r="F357" s="15">
        <f>'[1]9.ведомства'!G773</f>
        <v>700000</v>
      </c>
      <c r="G357" s="15">
        <f>'[1]9.ведомства'!H773</f>
        <v>0</v>
      </c>
      <c r="H357" s="15">
        <f>'[1]9.ведомства'!I773</f>
        <v>0</v>
      </c>
      <c r="I357" s="15">
        <f>'[1]9.ведомства'!J773</f>
        <v>0</v>
      </c>
      <c r="J357" s="15">
        <f>'[1]9.ведомства'!K773</f>
        <v>700000</v>
      </c>
      <c r="K357" s="15">
        <f>'[1]9.ведомства'!L773</f>
        <v>0</v>
      </c>
    </row>
    <row r="358" spans="1:11" ht="38.25" x14ac:dyDescent="0.25">
      <c r="A358" s="20" t="s">
        <v>359</v>
      </c>
      <c r="B358" s="13" t="s">
        <v>74</v>
      </c>
      <c r="C358" s="13" t="s">
        <v>34</v>
      </c>
      <c r="D358" s="17" t="s">
        <v>197</v>
      </c>
      <c r="E358" s="17"/>
      <c r="F358" s="15">
        <f>F359+F375+F378+F381+F368</f>
        <v>18051622</v>
      </c>
      <c r="G358" s="15">
        <f t="shared" ref="G358:K358" si="169">G359+G375+G378+G381+G368</f>
        <v>0</v>
      </c>
      <c r="H358" s="15">
        <f t="shared" si="169"/>
        <v>6567850</v>
      </c>
      <c r="I358" s="15">
        <f t="shared" si="169"/>
        <v>0</v>
      </c>
      <c r="J358" s="15">
        <f t="shared" si="169"/>
        <v>24619472</v>
      </c>
      <c r="K358" s="15">
        <f t="shared" si="169"/>
        <v>0</v>
      </c>
    </row>
    <row r="359" spans="1:11" ht="51" x14ac:dyDescent="0.25">
      <c r="A359" s="20" t="s">
        <v>360</v>
      </c>
      <c r="B359" s="13" t="s">
        <v>74</v>
      </c>
      <c r="C359" s="13" t="s">
        <v>34</v>
      </c>
      <c r="D359" s="17" t="s">
        <v>361</v>
      </c>
      <c r="E359" s="17"/>
      <c r="F359" s="15">
        <f>F360+F362+F364+F366</f>
        <v>9799388</v>
      </c>
      <c r="G359" s="15">
        <f t="shared" ref="G359:K359" si="170">G360+G362+G364+G366</f>
        <v>0</v>
      </c>
      <c r="H359" s="15">
        <f t="shared" si="170"/>
        <v>1613600</v>
      </c>
      <c r="I359" s="15">
        <f t="shared" si="170"/>
        <v>0</v>
      </c>
      <c r="J359" s="15">
        <f t="shared" si="170"/>
        <v>11412988</v>
      </c>
      <c r="K359" s="15">
        <f t="shared" si="170"/>
        <v>0</v>
      </c>
    </row>
    <row r="360" spans="1:11" ht="25.5" x14ac:dyDescent="0.25">
      <c r="A360" s="20" t="s">
        <v>362</v>
      </c>
      <c r="B360" s="13" t="s">
        <v>74</v>
      </c>
      <c r="C360" s="13" t="s">
        <v>34</v>
      </c>
      <c r="D360" s="17" t="s">
        <v>363</v>
      </c>
      <c r="E360" s="17"/>
      <c r="F360" s="15">
        <f>F361</f>
        <v>9152288</v>
      </c>
      <c r="G360" s="15">
        <f t="shared" ref="G360:K360" si="171">G361</f>
        <v>0</v>
      </c>
      <c r="H360" s="15">
        <f t="shared" si="171"/>
        <v>0</v>
      </c>
      <c r="I360" s="15">
        <f t="shared" si="171"/>
        <v>0</v>
      </c>
      <c r="J360" s="15">
        <f t="shared" si="171"/>
        <v>9152288</v>
      </c>
      <c r="K360" s="15">
        <f t="shared" si="171"/>
        <v>0</v>
      </c>
    </row>
    <row r="361" spans="1:11" ht="25.5" x14ac:dyDescent="0.25">
      <c r="A361" s="20" t="s">
        <v>29</v>
      </c>
      <c r="B361" s="13" t="s">
        <v>74</v>
      </c>
      <c r="C361" s="13" t="s">
        <v>34</v>
      </c>
      <c r="D361" s="17" t="s">
        <v>363</v>
      </c>
      <c r="E361" s="17" t="s">
        <v>30</v>
      </c>
      <c r="F361" s="15">
        <f>'[1]9.ведомства'!G777</f>
        <v>9152288</v>
      </c>
      <c r="G361" s="15">
        <f>'[1]9.ведомства'!H777</f>
        <v>0</v>
      </c>
      <c r="H361" s="15">
        <f>'[1]9.ведомства'!I777</f>
        <v>0</v>
      </c>
      <c r="I361" s="15">
        <f>'[1]9.ведомства'!J777</f>
        <v>0</v>
      </c>
      <c r="J361" s="15">
        <f>'[1]9.ведомства'!K777</f>
        <v>9152288</v>
      </c>
      <c r="K361" s="15">
        <f>'[1]9.ведомства'!L777</f>
        <v>0</v>
      </c>
    </row>
    <row r="362" spans="1:11" x14ac:dyDescent="0.25">
      <c r="A362" s="20" t="s">
        <v>364</v>
      </c>
      <c r="B362" s="13" t="s">
        <v>74</v>
      </c>
      <c r="C362" s="13" t="s">
        <v>34</v>
      </c>
      <c r="D362" s="17" t="s">
        <v>365</v>
      </c>
      <c r="E362" s="17"/>
      <c r="F362" s="15">
        <f>F363</f>
        <v>314500</v>
      </c>
      <c r="G362" s="15">
        <f t="shared" ref="G362:K362" si="172">G363</f>
        <v>0</v>
      </c>
      <c r="H362" s="15">
        <f t="shared" si="172"/>
        <v>1613600</v>
      </c>
      <c r="I362" s="15">
        <f t="shared" si="172"/>
        <v>0</v>
      </c>
      <c r="J362" s="15">
        <f t="shared" si="172"/>
        <v>1928100</v>
      </c>
      <c r="K362" s="15">
        <f t="shared" si="172"/>
        <v>0</v>
      </c>
    </row>
    <row r="363" spans="1:11" ht="25.5" x14ac:dyDescent="0.25">
      <c r="A363" s="20" t="s">
        <v>29</v>
      </c>
      <c r="B363" s="13" t="s">
        <v>74</v>
      </c>
      <c r="C363" s="13" t="s">
        <v>34</v>
      </c>
      <c r="D363" s="17" t="s">
        <v>365</v>
      </c>
      <c r="E363" s="17" t="s">
        <v>30</v>
      </c>
      <c r="F363" s="15">
        <f>'[1]9.ведомства'!G779</f>
        <v>314500</v>
      </c>
      <c r="G363" s="15">
        <f>'[1]9.ведомства'!H779</f>
        <v>0</v>
      </c>
      <c r="H363" s="15">
        <f>'[1]9.ведомства'!I779</f>
        <v>1613600</v>
      </c>
      <c r="I363" s="15">
        <f>'[1]9.ведомства'!J779</f>
        <v>0</v>
      </c>
      <c r="J363" s="15">
        <f>'[1]9.ведомства'!K779</f>
        <v>1928100</v>
      </c>
      <c r="K363" s="15">
        <f>'[1]9.ведомства'!L779</f>
        <v>0</v>
      </c>
    </row>
    <row r="364" spans="1:11" ht="25.5" x14ac:dyDescent="0.25">
      <c r="A364" s="20" t="s">
        <v>366</v>
      </c>
      <c r="B364" s="13" t="s">
        <v>74</v>
      </c>
      <c r="C364" s="13" t="s">
        <v>34</v>
      </c>
      <c r="D364" s="17" t="s">
        <v>367</v>
      </c>
      <c r="E364" s="17"/>
      <c r="F364" s="15">
        <f>F365</f>
        <v>41600</v>
      </c>
      <c r="G364" s="15">
        <f t="shared" ref="G364:K364" si="173">G365</f>
        <v>0</v>
      </c>
      <c r="H364" s="15">
        <f t="shared" si="173"/>
        <v>0</v>
      </c>
      <c r="I364" s="15">
        <f t="shared" si="173"/>
        <v>0</v>
      </c>
      <c r="J364" s="15">
        <f t="shared" si="173"/>
        <v>41600</v>
      </c>
      <c r="K364" s="15">
        <f t="shared" si="173"/>
        <v>0</v>
      </c>
    </row>
    <row r="365" spans="1:11" ht="25.5" x14ac:dyDescent="0.25">
      <c r="A365" s="20" t="s">
        <v>29</v>
      </c>
      <c r="B365" s="13" t="s">
        <v>74</v>
      </c>
      <c r="C365" s="13" t="s">
        <v>34</v>
      </c>
      <c r="D365" s="17" t="s">
        <v>367</v>
      </c>
      <c r="E365" s="17" t="s">
        <v>30</v>
      </c>
      <c r="F365" s="15">
        <f>'[1]9.ведомства'!G781</f>
        <v>41600</v>
      </c>
      <c r="G365" s="15">
        <f>'[1]9.ведомства'!H781</f>
        <v>0</v>
      </c>
      <c r="H365" s="15">
        <f>'[1]9.ведомства'!I781</f>
        <v>0</v>
      </c>
      <c r="I365" s="15">
        <f>'[1]9.ведомства'!J781</f>
        <v>0</v>
      </c>
      <c r="J365" s="15">
        <f>'[1]9.ведомства'!K781</f>
        <v>41600</v>
      </c>
      <c r="K365" s="15">
        <f>'[1]9.ведомства'!L781</f>
        <v>0</v>
      </c>
    </row>
    <row r="366" spans="1:11" ht="25.5" x14ac:dyDescent="0.25">
      <c r="A366" s="20" t="s">
        <v>368</v>
      </c>
      <c r="B366" s="13" t="s">
        <v>74</v>
      </c>
      <c r="C366" s="13" t="s">
        <v>34</v>
      </c>
      <c r="D366" s="17" t="s">
        <v>369</v>
      </c>
      <c r="E366" s="17"/>
      <c r="F366" s="15">
        <f>F367</f>
        <v>291000</v>
      </c>
      <c r="G366" s="15">
        <f t="shared" ref="G366:K366" si="174">G367</f>
        <v>0</v>
      </c>
      <c r="H366" s="15">
        <f t="shared" si="174"/>
        <v>0</v>
      </c>
      <c r="I366" s="15">
        <f t="shared" si="174"/>
        <v>0</v>
      </c>
      <c r="J366" s="15">
        <f t="shared" si="174"/>
        <v>291000</v>
      </c>
      <c r="K366" s="15">
        <f t="shared" si="174"/>
        <v>0</v>
      </c>
    </row>
    <row r="367" spans="1:11" ht="38.25" x14ac:dyDescent="0.25">
      <c r="A367" s="20" t="s">
        <v>253</v>
      </c>
      <c r="B367" s="13" t="s">
        <v>74</v>
      </c>
      <c r="C367" s="13" t="s">
        <v>34</v>
      </c>
      <c r="D367" s="17" t="s">
        <v>369</v>
      </c>
      <c r="E367" s="17" t="s">
        <v>254</v>
      </c>
      <c r="F367" s="15">
        <f>'[1]9.ведомства'!G783</f>
        <v>291000</v>
      </c>
      <c r="G367" s="15">
        <f>'[1]9.ведомства'!H783</f>
        <v>0</v>
      </c>
      <c r="H367" s="15">
        <f>'[1]9.ведомства'!I783</f>
        <v>0</v>
      </c>
      <c r="I367" s="15">
        <f>'[1]9.ведомства'!J783</f>
        <v>0</v>
      </c>
      <c r="J367" s="15">
        <f>'[1]9.ведомства'!K783</f>
        <v>291000</v>
      </c>
      <c r="K367" s="15">
        <f>'[1]9.ведомства'!L783</f>
        <v>0</v>
      </c>
    </row>
    <row r="368" spans="1:11" ht="38.25" x14ac:dyDescent="0.25">
      <c r="A368" s="20" t="s">
        <v>370</v>
      </c>
      <c r="B368" s="13" t="s">
        <v>74</v>
      </c>
      <c r="C368" s="13" t="s">
        <v>34</v>
      </c>
      <c r="D368" s="17" t="s">
        <v>371</v>
      </c>
      <c r="E368" s="17"/>
      <c r="F368" s="15">
        <f>F371+F369+F373</f>
        <v>3839764</v>
      </c>
      <c r="G368" s="15">
        <f t="shared" ref="G368:K368" si="175">G371+G369+G373</f>
        <v>0</v>
      </c>
      <c r="H368" s="15">
        <f t="shared" si="175"/>
        <v>3854250</v>
      </c>
      <c r="I368" s="15">
        <f t="shared" si="175"/>
        <v>0</v>
      </c>
      <c r="J368" s="15">
        <f t="shared" si="175"/>
        <v>7694014</v>
      </c>
      <c r="K368" s="15">
        <f t="shared" si="175"/>
        <v>0</v>
      </c>
    </row>
    <row r="369" spans="1:11" ht="25.5" x14ac:dyDescent="0.25">
      <c r="A369" s="20" t="s">
        <v>362</v>
      </c>
      <c r="B369" s="13" t="s">
        <v>74</v>
      </c>
      <c r="C369" s="13" t="s">
        <v>34</v>
      </c>
      <c r="D369" s="17" t="s">
        <v>372</v>
      </c>
      <c r="E369" s="17"/>
      <c r="F369" s="15">
        <f>F370</f>
        <v>398890</v>
      </c>
      <c r="G369" s="15">
        <f t="shared" ref="G369:K369" si="176">G370</f>
        <v>0</v>
      </c>
      <c r="H369" s="15">
        <f t="shared" si="176"/>
        <v>60000</v>
      </c>
      <c r="I369" s="15">
        <f t="shared" si="176"/>
        <v>0</v>
      </c>
      <c r="J369" s="15">
        <f t="shared" si="176"/>
        <v>458890</v>
      </c>
      <c r="K369" s="15">
        <f t="shared" si="176"/>
        <v>0</v>
      </c>
    </row>
    <row r="370" spans="1:11" ht="25.5" x14ac:dyDescent="0.25">
      <c r="A370" s="20" t="s">
        <v>29</v>
      </c>
      <c r="B370" s="13" t="s">
        <v>74</v>
      </c>
      <c r="C370" s="13" t="s">
        <v>34</v>
      </c>
      <c r="D370" s="17" t="s">
        <v>372</v>
      </c>
      <c r="E370" s="17" t="s">
        <v>30</v>
      </c>
      <c r="F370" s="15">
        <f>'[1]9.ведомства'!G786</f>
        <v>398890</v>
      </c>
      <c r="G370" s="15">
        <f>'[1]9.ведомства'!H786</f>
        <v>0</v>
      </c>
      <c r="H370" s="15">
        <f>'[1]9.ведомства'!I786</f>
        <v>60000</v>
      </c>
      <c r="I370" s="15">
        <f>'[1]9.ведомства'!J786</f>
        <v>0</v>
      </c>
      <c r="J370" s="15">
        <f>'[1]9.ведомства'!K786</f>
        <v>458890</v>
      </c>
      <c r="K370" s="15">
        <f>'[1]9.ведомства'!L786</f>
        <v>0</v>
      </c>
    </row>
    <row r="371" spans="1:11" ht="25.5" x14ac:dyDescent="0.25">
      <c r="A371" s="20" t="s">
        <v>366</v>
      </c>
      <c r="B371" s="13" t="s">
        <v>74</v>
      </c>
      <c r="C371" s="13" t="s">
        <v>34</v>
      </c>
      <c r="D371" s="17" t="s">
        <v>373</v>
      </c>
      <c r="E371" s="17"/>
      <c r="F371" s="15">
        <f>F372</f>
        <v>790424</v>
      </c>
      <c r="G371" s="15">
        <f t="shared" ref="G371:K371" si="177">G372</f>
        <v>0</v>
      </c>
      <c r="H371" s="15">
        <f t="shared" si="177"/>
        <v>0</v>
      </c>
      <c r="I371" s="15">
        <f t="shared" si="177"/>
        <v>0</v>
      </c>
      <c r="J371" s="15">
        <f t="shared" si="177"/>
        <v>790424</v>
      </c>
      <c r="K371" s="15">
        <f t="shared" si="177"/>
        <v>0</v>
      </c>
    </row>
    <row r="372" spans="1:11" ht="25.5" x14ac:dyDescent="0.25">
      <c r="A372" s="20" t="s">
        <v>29</v>
      </c>
      <c r="B372" s="13" t="s">
        <v>74</v>
      </c>
      <c r="C372" s="13" t="s">
        <v>34</v>
      </c>
      <c r="D372" s="17" t="s">
        <v>373</v>
      </c>
      <c r="E372" s="17" t="s">
        <v>30</v>
      </c>
      <c r="F372" s="15">
        <f>'[1]9.ведомства'!G788</f>
        <v>790424</v>
      </c>
      <c r="G372" s="15">
        <f>'[1]9.ведомства'!H788</f>
        <v>0</v>
      </c>
      <c r="H372" s="15">
        <f>'[1]9.ведомства'!I788</f>
        <v>0</v>
      </c>
      <c r="I372" s="15">
        <f>'[1]9.ведомства'!J788</f>
        <v>0</v>
      </c>
      <c r="J372" s="15">
        <f>'[1]9.ведомства'!K788</f>
        <v>790424</v>
      </c>
      <c r="K372" s="15">
        <f>'[1]9.ведомства'!L788</f>
        <v>0</v>
      </c>
    </row>
    <row r="373" spans="1:11" ht="25.5" x14ac:dyDescent="0.25">
      <c r="A373" s="20" t="s">
        <v>137</v>
      </c>
      <c r="B373" s="13" t="s">
        <v>74</v>
      </c>
      <c r="C373" s="13" t="s">
        <v>34</v>
      </c>
      <c r="D373" s="17" t="s">
        <v>374</v>
      </c>
      <c r="E373" s="17"/>
      <c r="F373" s="15">
        <f>F374</f>
        <v>2650450</v>
      </c>
      <c r="G373" s="15">
        <f t="shared" ref="G373:K373" si="178">G374</f>
        <v>0</v>
      </c>
      <c r="H373" s="15">
        <f t="shared" si="178"/>
        <v>3794250</v>
      </c>
      <c r="I373" s="15">
        <f t="shared" si="178"/>
        <v>0</v>
      </c>
      <c r="J373" s="15">
        <f t="shared" si="178"/>
        <v>6444700</v>
      </c>
      <c r="K373" s="15">
        <f t="shared" si="178"/>
        <v>0</v>
      </c>
    </row>
    <row r="374" spans="1:11" ht="25.5" x14ac:dyDescent="0.25">
      <c r="A374" s="20" t="s">
        <v>29</v>
      </c>
      <c r="B374" s="13" t="s">
        <v>74</v>
      </c>
      <c r="C374" s="13" t="s">
        <v>34</v>
      </c>
      <c r="D374" s="17" t="s">
        <v>374</v>
      </c>
      <c r="E374" s="17" t="s">
        <v>30</v>
      </c>
      <c r="F374" s="15">
        <f>'[1]9.ведомства'!G790</f>
        <v>2650450</v>
      </c>
      <c r="G374" s="15">
        <f>'[1]9.ведомства'!H790</f>
        <v>0</v>
      </c>
      <c r="H374" s="15">
        <f>'[1]9.ведомства'!I790</f>
        <v>3794250</v>
      </c>
      <c r="I374" s="15">
        <f>'[1]9.ведомства'!J790</f>
        <v>0</v>
      </c>
      <c r="J374" s="15">
        <f>'[1]9.ведомства'!K790</f>
        <v>6444700</v>
      </c>
      <c r="K374" s="15">
        <f>'[1]9.ведомства'!L790</f>
        <v>0</v>
      </c>
    </row>
    <row r="375" spans="1:11" ht="25.5" x14ac:dyDescent="0.25">
      <c r="A375" s="20" t="s">
        <v>375</v>
      </c>
      <c r="B375" s="13" t="s">
        <v>74</v>
      </c>
      <c r="C375" s="13" t="s">
        <v>34</v>
      </c>
      <c r="D375" s="17" t="s">
        <v>376</v>
      </c>
      <c r="E375" s="17"/>
      <c r="F375" s="15">
        <f>F376</f>
        <v>3948470</v>
      </c>
      <c r="G375" s="15">
        <f t="shared" ref="G375:K376" si="179">G376</f>
        <v>0</v>
      </c>
      <c r="H375" s="15">
        <f t="shared" si="179"/>
        <v>1000000</v>
      </c>
      <c r="I375" s="15">
        <f t="shared" si="179"/>
        <v>0</v>
      </c>
      <c r="J375" s="15">
        <f t="shared" si="179"/>
        <v>4948470</v>
      </c>
      <c r="K375" s="15">
        <f t="shared" si="179"/>
        <v>0</v>
      </c>
    </row>
    <row r="376" spans="1:11" ht="76.5" x14ac:dyDescent="0.25">
      <c r="A376" s="20" t="s">
        <v>377</v>
      </c>
      <c r="B376" s="13" t="s">
        <v>74</v>
      </c>
      <c r="C376" s="13" t="s">
        <v>34</v>
      </c>
      <c r="D376" s="17" t="s">
        <v>378</v>
      </c>
      <c r="E376" s="17"/>
      <c r="F376" s="15">
        <f>F377</f>
        <v>3948470</v>
      </c>
      <c r="G376" s="15">
        <f t="shared" si="179"/>
        <v>0</v>
      </c>
      <c r="H376" s="15">
        <f t="shared" si="179"/>
        <v>1000000</v>
      </c>
      <c r="I376" s="15">
        <f t="shared" si="179"/>
        <v>0</v>
      </c>
      <c r="J376" s="15">
        <f t="shared" si="179"/>
        <v>4948470</v>
      </c>
      <c r="K376" s="15">
        <f t="shared" si="179"/>
        <v>0</v>
      </c>
    </row>
    <row r="377" spans="1:11" ht="38.25" x14ac:dyDescent="0.25">
      <c r="A377" s="20" t="s">
        <v>150</v>
      </c>
      <c r="B377" s="13" t="s">
        <v>74</v>
      </c>
      <c r="C377" s="13" t="s">
        <v>34</v>
      </c>
      <c r="D377" s="17" t="s">
        <v>378</v>
      </c>
      <c r="E377" s="17" t="s">
        <v>246</v>
      </c>
      <c r="F377" s="15">
        <f>'[1]9.ведомства'!G793</f>
        <v>3948470</v>
      </c>
      <c r="G377" s="15">
        <f>'[1]9.ведомства'!H793</f>
        <v>0</v>
      </c>
      <c r="H377" s="15">
        <f>'[1]9.ведомства'!I793</f>
        <v>1000000</v>
      </c>
      <c r="I377" s="15">
        <f>'[1]9.ведомства'!J793</f>
        <v>0</v>
      </c>
      <c r="J377" s="15">
        <f>'[1]9.ведомства'!K793</f>
        <v>4948470</v>
      </c>
      <c r="K377" s="15">
        <f>'[1]9.ведомства'!L793</f>
        <v>0</v>
      </c>
    </row>
    <row r="378" spans="1:11" ht="25.5" x14ac:dyDescent="0.25">
      <c r="A378" s="20" t="s">
        <v>379</v>
      </c>
      <c r="B378" s="13" t="s">
        <v>74</v>
      </c>
      <c r="C378" s="13" t="s">
        <v>34</v>
      </c>
      <c r="D378" s="17" t="s">
        <v>380</v>
      </c>
      <c r="E378" s="17"/>
      <c r="F378" s="15">
        <f>F379</f>
        <v>364000</v>
      </c>
      <c r="G378" s="15">
        <f t="shared" ref="G378:K379" si="180">G379</f>
        <v>0</v>
      </c>
      <c r="H378" s="15">
        <f t="shared" si="180"/>
        <v>0</v>
      </c>
      <c r="I378" s="15">
        <f t="shared" si="180"/>
        <v>0</v>
      </c>
      <c r="J378" s="15">
        <f t="shared" si="180"/>
        <v>364000</v>
      </c>
      <c r="K378" s="15">
        <f t="shared" si="180"/>
        <v>0</v>
      </c>
    </row>
    <row r="379" spans="1:11" ht="51" x14ac:dyDescent="0.25">
      <c r="A379" s="20" t="s">
        <v>381</v>
      </c>
      <c r="B379" s="13" t="s">
        <v>74</v>
      </c>
      <c r="C379" s="13" t="s">
        <v>34</v>
      </c>
      <c r="D379" s="17" t="s">
        <v>382</v>
      </c>
      <c r="E379" s="17"/>
      <c r="F379" s="15">
        <f>F380</f>
        <v>364000</v>
      </c>
      <c r="G379" s="15">
        <f t="shared" si="180"/>
        <v>0</v>
      </c>
      <c r="H379" s="15">
        <f t="shared" si="180"/>
        <v>0</v>
      </c>
      <c r="I379" s="15">
        <f t="shared" si="180"/>
        <v>0</v>
      </c>
      <c r="J379" s="15">
        <f t="shared" si="180"/>
        <v>364000</v>
      </c>
      <c r="K379" s="15">
        <f t="shared" si="180"/>
        <v>0</v>
      </c>
    </row>
    <row r="380" spans="1:11" ht="25.5" x14ac:dyDescent="0.25">
      <c r="A380" s="20" t="s">
        <v>29</v>
      </c>
      <c r="B380" s="13" t="s">
        <v>74</v>
      </c>
      <c r="C380" s="13" t="s">
        <v>34</v>
      </c>
      <c r="D380" s="17" t="s">
        <v>382</v>
      </c>
      <c r="E380" s="17" t="s">
        <v>30</v>
      </c>
      <c r="F380" s="15">
        <f>'[1]9.ведомства'!G796</f>
        <v>364000</v>
      </c>
      <c r="G380" s="15">
        <f>'[1]9.ведомства'!H796</f>
        <v>0</v>
      </c>
      <c r="H380" s="15">
        <f>'[1]9.ведомства'!I796</f>
        <v>0</v>
      </c>
      <c r="I380" s="15">
        <f>'[1]9.ведомства'!J796</f>
        <v>0</v>
      </c>
      <c r="J380" s="15">
        <f>'[1]9.ведомства'!K796</f>
        <v>364000</v>
      </c>
      <c r="K380" s="15">
        <f>'[1]9.ведомства'!L796</f>
        <v>0</v>
      </c>
    </row>
    <row r="381" spans="1:11" ht="38.25" x14ac:dyDescent="0.25">
      <c r="A381" s="20" t="s">
        <v>383</v>
      </c>
      <c r="B381" s="13" t="s">
        <v>74</v>
      </c>
      <c r="C381" s="13" t="s">
        <v>34</v>
      </c>
      <c r="D381" s="17" t="s">
        <v>384</v>
      </c>
      <c r="E381" s="17"/>
      <c r="F381" s="15">
        <f>F382</f>
        <v>100000</v>
      </c>
      <c r="G381" s="15">
        <f t="shared" ref="G381:K382" si="181">G382</f>
        <v>0</v>
      </c>
      <c r="H381" s="15">
        <f t="shared" si="181"/>
        <v>100000</v>
      </c>
      <c r="I381" s="15">
        <f t="shared" si="181"/>
        <v>0</v>
      </c>
      <c r="J381" s="15">
        <f t="shared" si="181"/>
        <v>200000</v>
      </c>
      <c r="K381" s="15">
        <f t="shared" si="181"/>
        <v>0</v>
      </c>
    </row>
    <row r="382" spans="1:11" ht="38.25" x14ac:dyDescent="0.25">
      <c r="A382" s="20" t="s">
        <v>385</v>
      </c>
      <c r="B382" s="13" t="s">
        <v>74</v>
      </c>
      <c r="C382" s="13" t="s">
        <v>34</v>
      </c>
      <c r="D382" s="17" t="s">
        <v>386</v>
      </c>
      <c r="E382" s="17"/>
      <c r="F382" s="15">
        <f>F383</f>
        <v>100000</v>
      </c>
      <c r="G382" s="15">
        <f t="shared" si="181"/>
        <v>0</v>
      </c>
      <c r="H382" s="15">
        <f t="shared" si="181"/>
        <v>100000</v>
      </c>
      <c r="I382" s="15">
        <f t="shared" si="181"/>
        <v>0</v>
      </c>
      <c r="J382" s="15">
        <f t="shared" si="181"/>
        <v>200000</v>
      </c>
      <c r="K382" s="15">
        <f t="shared" si="181"/>
        <v>0</v>
      </c>
    </row>
    <row r="383" spans="1:11" ht="25.5" x14ac:dyDescent="0.25">
      <c r="A383" s="20" t="s">
        <v>29</v>
      </c>
      <c r="B383" s="13" t="s">
        <v>74</v>
      </c>
      <c r="C383" s="13" t="s">
        <v>34</v>
      </c>
      <c r="D383" s="17" t="s">
        <v>386</v>
      </c>
      <c r="E383" s="17" t="s">
        <v>30</v>
      </c>
      <c r="F383" s="15">
        <f>'[1]9.ведомства'!G799</f>
        <v>100000</v>
      </c>
      <c r="G383" s="15">
        <f>'[1]9.ведомства'!H799</f>
        <v>0</v>
      </c>
      <c r="H383" s="15">
        <f>'[1]9.ведомства'!I799</f>
        <v>100000</v>
      </c>
      <c r="I383" s="15">
        <f>'[1]9.ведомства'!J799</f>
        <v>0</v>
      </c>
      <c r="J383" s="15">
        <f>'[1]9.ведомства'!K799</f>
        <v>200000</v>
      </c>
      <c r="K383" s="15">
        <f>'[1]9.ведомства'!L799</f>
        <v>0</v>
      </c>
    </row>
    <row r="384" spans="1:11" ht="25.5" x14ac:dyDescent="0.25">
      <c r="A384" s="20" t="s">
        <v>387</v>
      </c>
      <c r="B384" s="13" t="s">
        <v>74</v>
      </c>
      <c r="C384" s="13" t="s">
        <v>34</v>
      </c>
      <c r="D384" s="17" t="s">
        <v>388</v>
      </c>
      <c r="E384" s="17"/>
      <c r="F384" s="15">
        <f>F385+F392</f>
        <v>13836070</v>
      </c>
      <c r="G384" s="15">
        <f t="shared" ref="G384:K384" si="182">G385+G392</f>
        <v>0</v>
      </c>
      <c r="H384" s="15">
        <f t="shared" si="182"/>
        <v>-2361500</v>
      </c>
      <c r="I384" s="15">
        <f t="shared" si="182"/>
        <v>0</v>
      </c>
      <c r="J384" s="15">
        <f t="shared" si="182"/>
        <v>11474570</v>
      </c>
      <c r="K384" s="15">
        <f t="shared" si="182"/>
        <v>0</v>
      </c>
    </row>
    <row r="385" spans="1:11" ht="38.25" x14ac:dyDescent="0.25">
      <c r="A385" s="20" t="s">
        <v>389</v>
      </c>
      <c r="B385" s="13" t="s">
        <v>74</v>
      </c>
      <c r="C385" s="13" t="s">
        <v>34</v>
      </c>
      <c r="D385" s="17" t="s">
        <v>390</v>
      </c>
      <c r="E385" s="17"/>
      <c r="F385" s="15">
        <f>F386+F390+F388</f>
        <v>11209700</v>
      </c>
      <c r="G385" s="15">
        <f t="shared" ref="G385:K385" si="183">G386+G390+G388</f>
        <v>0</v>
      </c>
      <c r="H385" s="15">
        <f t="shared" si="183"/>
        <v>-579300</v>
      </c>
      <c r="I385" s="15">
        <f t="shared" si="183"/>
        <v>0</v>
      </c>
      <c r="J385" s="15">
        <f t="shared" si="183"/>
        <v>10630400</v>
      </c>
      <c r="K385" s="15">
        <f t="shared" si="183"/>
        <v>0</v>
      </c>
    </row>
    <row r="386" spans="1:11" x14ac:dyDescent="0.25">
      <c r="A386" s="20" t="s">
        <v>391</v>
      </c>
      <c r="B386" s="13" t="s">
        <v>74</v>
      </c>
      <c r="C386" s="13" t="s">
        <v>34</v>
      </c>
      <c r="D386" s="17" t="s">
        <v>392</v>
      </c>
      <c r="E386" s="17"/>
      <c r="F386" s="15">
        <f>F387</f>
        <v>4065820</v>
      </c>
      <c r="G386" s="15">
        <f t="shared" ref="G386:K386" si="184">G387</f>
        <v>0</v>
      </c>
      <c r="H386" s="15">
        <f t="shared" si="184"/>
        <v>-96650</v>
      </c>
      <c r="I386" s="15">
        <f t="shared" si="184"/>
        <v>0</v>
      </c>
      <c r="J386" s="15">
        <f t="shared" si="184"/>
        <v>3969170</v>
      </c>
      <c r="K386" s="15">
        <f t="shared" si="184"/>
        <v>0</v>
      </c>
    </row>
    <row r="387" spans="1:11" ht="25.5" x14ac:dyDescent="0.25">
      <c r="A387" s="20" t="s">
        <v>29</v>
      </c>
      <c r="B387" s="13" t="s">
        <v>74</v>
      </c>
      <c r="C387" s="13" t="s">
        <v>34</v>
      </c>
      <c r="D387" s="17" t="s">
        <v>392</v>
      </c>
      <c r="E387" s="17" t="s">
        <v>30</v>
      </c>
      <c r="F387" s="15">
        <f>'[1]9.ведомства'!G803</f>
        <v>4065820</v>
      </c>
      <c r="G387" s="15">
        <f>'[1]9.ведомства'!H803</f>
        <v>0</v>
      </c>
      <c r="H387" s="15">
        <f>'[1]9.ведомства'!I803</f>
        <v>-96650</v>
      </c>
      <c r="I387" s="15">
        <f>'[1]9.ведомства'!J803</f>
        <v>0</v>
      </c>
      <c r="J387" s="15">
        <f>'[1]9.ведомства'!K803</f>
        <v>3969170</v>
      </c>
      <c r="K387" s="15">
        <f>'[1]9.ведомства'!L803</f>
        <v>0</v>
      </c>
    </row>
    <row r="388" spans="1:11" x14ac:dyDescent="0.25">
      <c r="A388" s="20" t="s">
        <v>393</v>
      </c>
      <c r="B388" s="13" t="s">
        <v>74</v>
      </c>
      <c r="C388" s="13" t="s">
        <v>34</v>
      </c>
      <c r="D388" s="17" t="s">
        <v>394</v>
      </c>
      <c r="E388" s="17"/>
      <c r="F388" s="15">
        <f>F389</f>
        <v>7043880</v>
      </c>
      <c r="G388" s="15">
        <f t="shared" ref="G388:K388" si="185">G389</f>
        <v>0</v>
      </c>
      <c r="H388" s="15">
        <f t="shared" si="185"/>
        <v>-482650</v>
      </c>
      <c r="I388" s="15">
        <f t="shared" si="185"/>
        <v>0</v>
      </c>
      <c r="J388" s="15">
        <f t="shared" si="185"/>
        <v>6561230</v>
      </c>
      <c r="K388" s="15">
        <f t="shared" si="185"/>
        <v>0</v>
      </c>
    </row>
    <row r="389" spans="1:11" ht="25.5" x14ac:dyDescent="0.25">
      <c r="A389" s="20" t="s">
        <v>29</v>
      </c>
      <c r="B389" s="13" t="s">
        <v>74</v>
      </c>
      <c r="C389" s="13" t="s">
        <v>34</v>
      </c>
      <c r="D389" s="17" t="s">
        <v>394</v>
      </c>
      <c r="E389" s="17" t="s">
        <v>30</v>
      </c>
      <c r="F389" s="15">
        <f>'[1]9.ведомства'!G805</f>
        <v>7043880</v>
      </c>
      <c r="G389" s="15">
        <f>'[1]9.ведомства'!H805</f>
        <v>0</v>
      </c>
      <c r="H389" s="15">
        <f>'[1]9.ведомства'!I805</f>
        <v>-482650</v>
      </c>
      <c r="I389" s="15">
        <f>'[1]9.ведомства'!J805</f>
        <v>0</v>
      </c>
      <c r="J389" s="15">
        <f>'[1]9.ведомства'!K805</f>
        <v>6561230</v>
      </c>
      <c r="K389" s="15">
        <f>'[1]9.ведомства'!L805</f>
        <v>0</v>
      </c>
    </row>
    <row r="390" spans="1:11" ht="25.5" x14ac:dyDescent="0.25">
      <c r="A390" s="20" t="s">
        <v>395</v>
      </c>
      <c r="B390" s="13" t="s">
        <v>74</v>
      </c>
      <c r="C390" s="13" t="s">
        <v>34</v>
      </c>
      <c r="D390" s="17" t="s">
        <v>396</v>
      </c>
      <c r="E390" s="17"/>
      <c r="F390" s="15">
        <f>F391</f>
        <v>100000</v>
      </c>
      <c r="G390" s="15">
        <f t="shared" ref="G390:K390" si="186">G391</f>
        <v>0</v>
      </c>
      <c r="H390" s="15">
        <f t="shared" si="186"/>
        <v>0</v>
      </c>
      <c r="I390" s="15">
        <f t="shared" si="186"/>
        <v>0</v>
      </c>
      <c r="J390" s="15">
        <f t="shared" si="186"/>
        <v>100000</v>
      </c>
      <c r="K390" s="15">
        <f t="shared" si="186"/>
        <v>0</v>
      </c>
    </row>
    <row r="391" spans="1:11" ht="25.5" x14ac:dyDescent="0.25">
      <c r="A391" s="20" t="s">
        <v>29</v>
      </c>
      <c r="B391" s="13" t="s">
        <v>74</v>
      </c>
      <c r="C391" s="13" t="s">
        <v>34</v>
      </c>
      <c r="D391" s="17" t="s">
        <v>396</v>
      </c>
      <c r="E391" s="17" t="s">
        <v>30</v>
      </c>
      <c r="F391" s="15">
        <f>'[1]9.ведомства'!G807</f>
        <v>100000</v>
      </c>
      <c r="G391" s="15">
        <f>'[1]9.ведомства'!H807</f>
        <v>0</v>
      </c>
      <c r="H391" s="15">
        <f>'[1]9.ведомства'!I807</f>
        <v>0</v>
      </c>
      <c r="I391" s="15">
        <f>'[1]9.ведомства'!J807</f>
        <v>0</v>
      </c>
      <c r="J391" s="15">
        <f>'[1]9.ведомства'!K807</f>
        <v>100000</v>
      </c>
      <c r="K391" s="15">
        <f>'[1]9.ведомства'!L807</f>
        <v>0</v>
      </c>
    </row>
    <row r="392" spans="1:11" ht="25.5" x14ac:dyDescent="0.25">
      <c r="A392" s="20" t="s">
        <v>397</v>
      </c>
      <c r="B392" s="13" t="s">
        <v>74</v>
      </c>
      <c r="C392" s="13" t="s">
        <v>34</v>
      </c>
      <c r="D392" s="17" t="s">
        <v>398</v>
      </c>
      <c r="E392" s="17"/>
      <c r="F392" s="15">
        <f>F393</f>
        <v>2626370</v>
      </c>
      <c r="G392" s="15">
        <f t="shared" ref="G392:K393" si="187">G393</f>
        <v>0</v>
      </c>
      <c r="H392" s="15">
        <f t="shared" si="187"/>
        <v>-1782200</v>
      </c>
      <c r="I392" s="15">
        <f t="shared" si="187"/>
        <v>0</v>
      </c>
      <c r="J392" s="15">
        <f t="shared" si="187"/>
        <v>844170</v>
      </c>
      <c r="K392" s="15">
        <f t="shared" si="187"/>
        <v>0</v>
      </c>
    </row>
    <row r="393" spans="1:11" ht="25.5" x14ac:dyDescent="0.25">
      <c r="A393" s="20" t="s">
        <v>137</v>
      </c>
      <c r="B393" s="13" t="s">
        <v>74</v>
      </c>
      <c r="C393" s="13" t="s">
        <v>34</v>
      </c>
      <c r="D393" s="17" t="s">
        <v>399</v>
      </c>
      <c r="E393" s="17"/>
      <c r="F393" s="15">
        <f>F394</f>
        <v>2626370</v>
      </c>
      <c r="G393" s="15">
        <f t="shared" si="187"/>
        <v>0</v>
      </c>
      <c r="H393" s="15">
        <f t="shared" si="187"/>
        <v>-1782200</v>
      </c>
      <c r="I393" s="15">
        <f t="shared" si="187"/>
        <v>0</v>
      </c>
      <c r="J393" s="15">
        <f t="shared" si="187"/>
        <v>844170</v>
      </c>
      <c r="K393" s="15">
        <f t="shared" si="187"/>
        <v>0</v>
      </c>
    </row>
    <row r="394" spans="1:11" ht="25.5" x14ac:dyDescent="0.25">
      <c r="A394" s="20" t="s">
        <v>29</v>
      </c>
      <c r="B394" s="13" t="s">
        <v>74</v>
      </c>
      <c r="C394" s="13" t="s">
        <v>34</v>
      </c>
      <c r="D394" s="17" t="s">
        <v>399</v>
      </c>
      <c r="E394" s="17" t="s">
        <v>30</v>
      </c>
      <c r="F394" s="15">
        <f>'[1]9.ведомства'!G810</f>
        <v>2626370</v>
      </c>
      <c r="G394" s="15">
        <f>'[1]9.ведомства'!H810</f>
        <v>0</v>
      </c>
      <c r="H394" s="15">
        <f>'[1]9.ведомства'!I810</f>
        <v>-1782200</v>
      </c>
      <c r="I394" s="15">
        <f>'[1]9.ведомства'!J810</f>
        <v>0</v>
      </c>
      <c r="J394" s="15">
        <f>'[1]9.ведомства'!K810</f>
        <v>844170</v>
      </c>
      <c r="K394" s="15">
        <f>'[1]9.ведомства'!L810</f>
        <v>0</v>
      </c>
    </row>
    <row r="395" spans="1:11" ht="25.5" x14ac:dyDescent="0.25">
      <c r="A395" s="22" t="s">
        <v>400</v>
      </c>
      <c r="B395" s="17" t="s">
        <v>74</v>
      </c>
      <c r="C395" s="17" t="s">
        <v>74</v>
      </c>
      <c r="D395" s="17"/>
      <c r="E395" s="17"/>
      <c r="F395" s="15">
        <f>F396</f>
        <v>22602001.210000001</v>
      </c>
      <c r="G395" s="15">
        <f t="shared" ref="G395:K396" si="188">G396</f>
        <v>0</v>
      </c>
      <c r="H395" s="15">
        <f t="shared" si="188"/>
        <v>1327046</v>
      </c>
      <c r="I395" s="15">
        <f t="shared" si="188"/>
        <v>0</v>
      </c>
      <c r="J395" s="15">
        <f t="shared" si="188"/>
        <v>23929047.210000001</v>
      </c>
      <c r="K395" s="15">
        <f t="shared" si="188"/>
        <v>0</v>
      </c>
    </row>
    <row r="396" spans="1:11" x14ac:dyDescent="0.25">
      <c r="A396" s="16" t="s">
        <v>19</v>
      </c>
      <c r="B396" s="17" t="s">
        <v>74</v>
      </c>
      <c r="C396" s="17" t="s">
        <v>74</v>
      </c>
      <c r="D396" s="17" t="s">
        <v>20</v>
      </c>
      <c r="E396" s="17"/>
      <c r="F396" s="15">
        <f>F397</f>
        <v>22602001.210000001</v>
      </c>
      <c r="G396" s="15">
        <f t="shared" si="188"/>
        <v>0</v>
      </c>
      <c r="H396" s="15">
        <f t="shared" si="188"/>
        <v>1327046</v>
      </c>
      <c r="I396" s="15">
        <f t="shared" si="188"/>
        <v>0</v>
      </c>
      <c r="J396" s="15">
        <f t="shared" si="188"/>
        <v>23929047.210000001</v>
      </c>
      <c r="K396" s="15">
        <f t="shared" si="188"/>
        <v>0</v>
      </c>
    </row>
    <row r="397" spans="1:11" ht="25.5" x14ac:dyDescent="0.25">
      <c r="A397" s="21" t="s">
        <v>401</v>
      </c>
      <c r="B397" s="17" t="s">
        <v>74</v>
      </c>
      <c r="C397" s="17" t="s">
        <v>74</v>
      </c>
      <c r="D397" s="17" t="s">
        <v>177</v>
      </c>
      <c r="E397" s="17"/>
      <c r="F397" s="15">
        <f>F398+F400</f>
        <v>22602001.210000001</v>
      </c>
      <c r="G397" s="15">
        <f t="shared" ref="G397:K397" si="189">G398+G400</f>
        <v>0</v>
      </c>
      <c r="H397" s="15">
        <f t="shared" si="189"/>
        <v>1327046</v>
      </c>
      <c r="I397" s="15">
        <f t="shared" si="189"/>
        <v>0</v>
      </c>
      <c r="J397" s="15">
        <f t="shared" si="189"/>
        <v>23929047.210000001</v>
      </c>
      <c r="K397" s="15">
        <f t="shared" si="189"/>
        <v>0</v>
      </c>
    </row>
    <row r="398" spans="1:11" ht="63.75" x14ac:dyDescent="0.25">
      <c r="A398" s="20" t="s">
        <v>31</v>
      </c>
      <c r="B398" s="17" t="s">
        <v>74</v>
      </c>
      <c r="C398" s="17" t="s">
        <v>74</v>
      </c>
      <c r="D398" s="17" t="s">
        <v>178</v>
      </c>
      <c r="E398" s="17"/>
      <c r="F398" s="15">
        <f>F399</f>
        <v>155000</v>
      </c>
      <c r="G398" s="15">
        <f t="shared" ref="G398:K398" si="190">G399</f>
        <v>0</v>
      </c>
      <c r="H398" s="15">
        <f t="shared" si="190"/>
        <v>0</v>
      </c>
      <c r="I398" s="15">
        <f t="shared" si="190"/>
        <v>0</v>
      </c>
      <c r="J398" s="15">
        <f t="shared" si="190"/>
        <v>155000</v>
      </c>
      <c r="K398" s="15">
        <f t="shared" si="190"/>
        <v>0</v>
      </c>
    </row>
    <row r="399" spans="1:11" ht="76.5" x14ac:dyDescent="0.25">
      <c r="A399" s="20" t="s">
        <v>25</v>
      </c>
      <c r="B399" s="17" t="s">
        <v>74</v>
      </c>
      <c r="C399" s="17" t="s">
        <v>74</v>
      </c>
      <c r="D399" s="17" t="s">
        <v>178</v>
      </c>
      <c r="E399" s="17" t="s">
        <v>37</v>
      </c>
      <c r="F399" s="15">
        <f>'[1]9.ведомства'!G815</f>
        <v>155000</v>
      </c>
      <c r="G399" s="15">
        <f>'[1]9.ведомства'!H815</f>
        <v>0</v>
      </c>
      <c r="H399" s="15">
        <f>'[1]9.ведомства'!I815</f>
        <v>0</v>
      </c>
      <c r="I399" s="15">
        <f>'[1]9.ведомства'!J815</f>
        <v>0</v>
      </c>
      <c r="J399" s="15">
        <f>'[1]9.ведомства'!K815</f>
        <v>155000</v>
      </c>
      <c r="K399" s="15">
        <f>'[1]9.ведомства'!L815</f>
        <v>0</v>
      </c>
    </row>
    <row r="400" spans="1:11" ht="89.25" x14ac:dyDescent="0.25">
      <c r="A400" s="20" t="s">
        <v>402</v>
      </c>
      <c r="B400" s="17" t="s">
        <v>74</v>
      </c>
      <c r="C400" s="17" t="s">
        <v>74</v>
      </c>
      <c r="D400" s="17" t="s">
        <v>403</v>
      </c>
      <c r="E400" s="17"/>
      <c r="F400" s="15">
        <f>SUM(F401:F403)</f>
        <v>22447001.210000001</v>
      </c>
      <c r="G400" s="15">
        <f t="shared" ref="G400:K400" si="191">SUM(G401:G403)</f>
        <v>0</v>
      </c>
      <c r="H400" s="15">
        <f t="shared" si="191"/>
        <v>1327046</v>
      </c>
      <c r="I400" s="15">
        <f t="shared" si="191"/>
        <v>0</v>
      </c>
      <c r="J400" s="15">
        <f t="shared" si="191"/>
        <v>23774047.210000001</v>
      </c>
      <c r="K400" s="15">
        <f t="shared" si="191"/>
        <v>0</v>
      </c>
    </row>
    <row r="401" spans="1:11" ht="76.5" x14ac:dyDescent="0.25">
      <c r="A401" s="20" t="s">
        <v>25</v>
      </c>
      <c r="B401" s="17" t="s">
        <v>74</v>
      </c>
      <c r="C401" s="17" t="s">
        <v>74</v>
      </c>
      <c r="D401" s="17" t="s">
        <v>403</v>
      </c>
      <c r="E401" s="17" t="s">
        <v>37</v>
      </c>
      <c r="F401" s="15">
        <f>'[1]9.ведомства'!G817</f>
        <v>19088188.699999999</v>
      </c>
      <c r="G401" s="15">
        <f>'[1]9.ведомства'!H817</f>
        <v>0</v>
      </c>
      <c r="H401" s="15">
        <f>'[1]9.ведомства'!I817</f>
        <v>0</v>
      </c>
      <c r="I401" s="15">
        <f>'[1]9.ведомства'!J817</f>
        <v>0</v>
      </c>
      <c r="J401" s="15">
        <f>'[1]9.ведомства'!K817</f>
        <v>19088188.699999999</v>
      </c>
      <c r="K401" s="15">
        <f>'[1]9.ведомства'!L817</f>
        <v>0</v>
      </c>
    </row>
    <row r="402" spans="1:11" ht="25.5" x14ac:dyDescent="0.25">
      <c r="A402" s="20" t="s">
        <v>29</v>
      </c>
      <c r="B402" s="17" t="s">
        <v>74</v>
      </c>
      <c r="C402" s="17" t="s">
        <v>74</v>
      </c>
      <c r="D402" s="17" t="s">
        <v>403</v>
      </c>
      <c r="E402" s="17" t="s">
        <v>30</v>
      </c>
      <c r="F402" s="15">
        <f>'[1]9.ведомства'!G818</f>
        <v>1829871.3</v>
      </c>
      <c r="G402" s="15">
        <f>'[1]9.ведомства'!H818</f>
        <v>0</v>
      </c>
      <c r="H402" s="15">
        <f>'[1]9.ведомства'!I818</f>
        <v>600000</v>
      </c>
      <c r="I402" s="15">
        <f>'[1]9.ведомства'!J818</f>
        <v>0</v>
      </c>
      <c r="J402" s="15">
        <f>'[1]9.ведомства'!K818</f>
        <v>2429871.2999999998</v>
      </c>
      <c r="K402" s="15">
        <f>'[1]9.ведомства'!L818</f>
        <v>0</v>
      </c>
    </row>
    <row r="403" spans="1:11" x14ac:dyDescent="0.25">
      <c r="A403" s="20" t="s">
        <v>44</v>
      </c>
      <c r="B403" s="17" t="s">
        <v>74</v>
      </c>
      <c r="C403" s="17" t="s">
        <v>74</v>
      </c>
      <c r="D403" s="17" t="s">
        <v>403</v>
      </c>
      <c r="E403" s="17" t="s">
        <v>45</v>
      </c>
      <c r="F403" s="15">
        <f>'[1]9.ведомства'!G819</f>
        <v>1528941.21</v>
      </c>
      <c r="G403" s="15">
        <f>'[1]9.ведомства'!H819</f>
        <v>0</v>
      </c>
      <c r="H403" s="15">
        <f>'[1]9.ведомства'!I819</f>
        <v>727046</v>
      </c>
      <c r="I403" s="15">
        <f>'[1]9.ведомства'!J819</f>
        <v>0</v>
      </c>
      <c r="J403" s="15">
        <f>'[1]9.ведомства'!K819</f>
        <v>2255987.21</v>
      </c>
      <c r="K403" s="15">
        <f>'[1]9.ведомства'!L819</f>
        <v>0</v>
      </c>
    </row>
    <row r="404" spans="1:11" x14ac:dyDescent="0.25">
      <c r="A404" s="22" t="s">
        <v>404</v>
      </c>
      <c r="B404" s="17" t="s">
        <v>78</v>
      </c>
      <c r="C404" s="17"/>
      <c r="D404" s="17"/>
      <c r="E404" s="18"/>
      <c r="F404" s="15">
        <f t="shared" ref="F404:K409" si="192">F405</f>
        <v>500000</v>
      </c>
      <c r="G404" s="15">
        <f t="shared" si="192"/>
        <v>0</v>
      </c>
      <c r="H404" s="15">
        <f t="shared" si="192"/>
        <v>0</v>
      </c>
      <c r="I404" s="15">
        <f t="shared" si="192"/>
        <v>0</v>
      </c>
      <c r="J404" s="15">
        <f t="shared" si="192"/>
        <v>500000</v>
      </c>
      <c r="K404" s="15">
        <f t="shared" si="192"/>
        <v>0</v>
      </c>
    </row>
    <row r="405" spans="1:11" ht="25.5" x14ac:dyDescent="0.25">
      <c r="A405" s="22" t="s">
        <v>405</v>
      </c>
      <c r="B405" s="17" t="s">
        <v>78</v>
      </c>
      <c r="C405" s="17" t="s">
        <v>74</v>
      </c>
      <c r="D405" s="17"/>
      <c r="E405" s="18"/>
      <c r="F405" s="15">
        <f t="shared" si="192"/>
        <v>500000</v>
      </c>
      <c r="G405" s="15">
        <f t="shared" si="192"/>
        <v>0</v>
      </c>
      <c r="H405" s="15">
        <f t="shared" si="192"/>
        <v>0</v>
      </c>
      <c r="I405" s="15">
        <f t="shared" si="192"/>
        <v>0</v>
      </c>
      <c r="J405" s="15">
        <f t="shared" si="192"/>
        <v>500000</v>
      </c>
      <c r="K405" s="15">
        <f t="shared" si="192"/>
        <v>0</v>
      </c>
    </row>
    <row r="406" spans="1:11" ht="25.5" x14ac:dyDescent="0.25">
      <c r="A406" s="28" t="s">
        <v>406</v>
      </c>
      <c r="B406" s="17" t="s">
        <v>78</v>
      </c>
      <c r="C406" s="17" t="s">
        <v>74</v>
      </c>
      <c r="D406" s="17" t="s">
        <v>93</v>
      </c>
      <c r="E406" s="18"/>
      <c r="F406" s="15">
        <f t="shared" si="192"/>
        <v>500000</v>
      </c>
      <c r="G406" s="15">
        <f t="shared" si="192"/>
        <v>0</v>
      </c>
      <c r="H406" s="15">
        <f t="shared" si="192"/>
        <v>0</v>
      </c>
      <c r="I406" s="15">
        <f t="shared" si="192"/>
        <v>0</v>
      </c>
      <c r="J406" s="15">
        <f t="shared" si="192"/>
        <v>500000</v>
      </c>
      <c r="K406" s="15">
        <f t="shared" si="192"/>
        <v>0</v>
      </c>
    </row>
    <row r="407" spans="1:11" ht="25.5" x14ac:dyDescent="0.25">
      <c r="A407" s="20" t="s">
        <v>407</v>
      </c>
      <c r="B407" s="17" t="s">
        <v>78</v>
      </c>
      <c r="C407" s="17" t="s">
        <v>74</v>
      </c>
      <c r="D407" s="17" t="s">
        <v>408</v>
      </c>
      <c r="E407" s="18"/>
      <c r="F407" s="15">
        <f t="shared" si="192"/>
        <v>500000</v>
      </c>
      <c r="G407" s="15">
        <f t="shared" si="192"/>
        <v>0</v>
      </c>
      <c r="H407" s="15">
        <f t="shared" si="192"/>
        <v>0</v>
      </c>
      <c r="I407" s="15">
        <f t="shared" si="192"/>
        <v>0</v>
      </c>
      <c r="J407" s="15">
        <f t="shared" si="192"/>
        <v>500000</v>
      </c>
      <c r="K407" s="15">
        <f t="shared" si="192"/>
        <v>0</v>
      </c>
    </row>
    <row r="408" spans="1:11" ht="25.5" x14ac:dyDescent="0.25">
      <c r="A408" s="20" t="s">
        <v>409</v>
      </c>
      <c r="B408" s="17" t="s">
        <v>78</v>
      </c>
      <c r="C408" s="17" t="s">
        <v>74</v>
      </c>
      <c r="D408" s="17" t="s">
        <v>410</v>
      </c>
      <c r="E408" s="18"/>
      <c r="F408" s="15">
        <f t="shared" si="192"/>
        <v>500000</v>
      </c>
      <c r="G408" s="15">
        <f t="shared" si="192"/>
        <v>0</v>
      </c>
      <c r="H408" s="15">
        <f t="shared" si="192"/>
        <v>0</v>
      </c>
      <c r="I408" s="15">
        <f t="shared" si="192"/>
        <v>0</v>
      </c>
      <c r="J408" s="15">
        <f t="shared" si="192"/>
        <v>500000</v>
      </c>
      <c r="K408" s="15">
        <f t="shared" si="192"/>
        <v>0</v>
      </c>
    </row>
    <row r="409" spans="1:11" ht="25.5" x14ac:dyDescent="0.25">
      <c r="A409" s="21" t="s">
        <v>104</v>
      </c>
      <c r="B409" s="17" t="s">
        <v>78</v>
      </c>
      <c r="C409" s="17" t="s">
        <v>74</v>
      </c>
      <c r="D409" s="17" t="s">
        <v>411</v>
      </c>
      <c r="E409" s="18"/>
      <c r="F409" s="15">
        <f t="shared" si="192"/>
        <v>500000</v>
      </c>
      <c r="G409" s="15">
        <f t="shared" si="192"/>
        <v>0</v>
      </c>
      <c r="H409" s="15">
        <f t="shared" si="192"/>
        <v>0</v>
      </c>
      <c r="I409" s="15">
        <f t="shared" si="192"/>
        <v>0</v>
      </c>
      <c r="J409" s="15">
        <f t="shared" si="192"/>
        <v>500000</v>
      </c>
      <c r="K409" s="15">
        <f t="shared" si="192"/>
        <v>0</v>
      </c>
    </row>
    <row r="410" spans="1:11" ht="25.5" x14ac:dyDescent="0.25">
      <c r="A410" s="20" t="s">
        <v>29</v>
      </c>
      <c r="B410" s="17" t="s">
        <v>78</v>
      </c>
      <c r="C410" s="17" t="s">
        <v>74</v>
      </c>
      <c r="D410" s="17" t="s">
        <v>411</v>
      </c>
      <c r="E410" s="18">
        <v>200</v>
      </c>
      <c r="F410" s="15">
        <f>'[1]9.ведомства'!G826</f>
        <v>500000</v>
      </c>
      <c r="G410" s="15">
        <f>'[1]9.ведомства'!H826</f>
        <v>0</v>
      </c>
      <c r="H410" s="15">
        <f>'[1]9.ведомства'!I826</f>
        <v>0</v>
      </c>
      <c r="I410" s="15">
        <f>'[1]9.ведомства'!J826</f>
        <v>0</v>
      </c>
      <c r="J410" s="15">
        <f>'[1]9.ведомства'!K826</f>
        <v>500000</v>
      </c>
      <c r="K410" s="15">
        <f>'[1]9.ведомства'!L826</f>
        <v>0</v>
      </c>
    </row>
    <row r="411" spans="1:11" x14ac:dyDescent="0.25">
      <c r="A411" s="22" t="s">
        <v>412</v>
      </c>
      <c r="B411" s="17" t="s">
        <v>413</v>
      </c>
      <c r="C411" s="17"/>
      <c r="D411" s="17"/>
      <c r="E411" s="18"/>
      <c r="F411" s="15">
        <f t="shared" ref="F411:K411" si="193">F412+F438+F483+F509</f>
        <v>1641447217.3899999</v>
      </c>
      <c r="G411" s="15">
        <f t="shared" si="193"/>
        <v>773648300</v>
      </c>
      <c r="H411" s="15">
        <f t="shared" si="193"/>
        <v>-2.1100277081131935E-10</v>
      </c>
      <c r="I411" s="15">
        <f t="shared" si="193"/>
        <v>0</v>
      </c>
      <c r="J411" s="15">
        <f t="shared" si="193"/>
        <v>1641447217.3900001</v>
      </c>
      <c r="K411" s="15">
        <f t="shared" si="193"/>
        <v>773648300</v>
      </c>
    </row>
    <row r="412" spans="1:11" x14ac:dyDescent="0.25">
      <c r="A412" s="22" t="s">
        <v>414</v>
      </c>
      <c r="B412" s="17" t="s">
        <v>413</v>
      </c>
      <c r="C412" s="17" t="s">
        <v>16</v>
      </c>
      <c r="D412" s="17"/>
      <c r="E412" s="18"/>
      <c r="F412" s="15">
        <f>F413+F429</f>
        <v>736704912.18999994</v>
      </c>
      <c r="G412" s="15">
        <f t="shared" ref="G412:K412" si="194">G413+G429</f>
        <v>326383700</v>
      </c>
      <c r="H412" s="15">
        <f t="shared" si="194"/>
        <v>0</v>
      </c>
      <c r="I412" s="15">
        <f t="shared" si="194"/>
        <v>0</v>
      </c>
      <c r="J412" s="15">
        <f t="shared" si="194"/>
        <v>736704912.18999994</v>
      </c>
      <c r="K412" s="15">
        <f t="shared" si="194"/>
        <v>326383700</v>
      </c>
    </row>
    <row r="413" spans="1:11" ht="25.5" x14ac:dyDescent="0.25">
      <c r="A413" s="20" t="s">
        <v>415</v>
      </c>
      <c r="B413" s="17" t="s">
        <v>413</v>
      </c>
      <c r="C413" s="17" t="s">
        <v>16</v>
      </c>
      <c r="D413" s="17" t="s">
        <v>416</v>
      </c>
      <c r="E413" s="18"/>
      <c r="F413" s="15">
        <f>F414</f>
        <v>735868182.52999997</v>
      </c>
      <c r="G413" s="15">
        <f t="shared" ref="G413:K413" si="195">G414</f>
        <v>326383700</v>
      </c>
      <c r="H413" s="15">
        <f t="shared" si="195"/>
        <v>0</v>
      </c>
      <c r="I413" s="15">
        <f t="shared" si="195"/>
        <v>0</v>
      </c>
      <c r="J413" s="15">
        <f t="shared" si="195"/>
        <v>735868182.52999997</v>
      </c>
      <c r="K413" s="15">
        <f t="shared" si="195"/>
        <v>326383700</v>
      </c>
    </row>
    <row r="414" spans="1:11" ht="38.25" x14ac:dyDescent="0.25">
      <c r="A414" s="20" t="s">
        <v>417</v>
      </c>
      <c r="B414" s="17" t="s">
        <v>413</v>
      </c>
      <c r="C414" s="17" t="s">
        <v>16</v>
      </c>
      <c r="D414" s="17" t="s">
        <v>418</v>
      </c>
      <c r="E414" s="18"/>
      <c r="F414" s="15">
        <f>F415+F426</f>
        <v>735868182.52999997</v>
      </c>
      <c r="G414" s="15">
        <f t="shared" ref="G414:K414" si="196">G415+G426</f>
        <v>326383700</v>
      </c>
      <c r="H414" s="15">
        <f t="shared" si="196"/>
        <v>0</v>
      </c>
      <c r="I414" s="15">
        <f t="shared" si="196"/>
        <v>0</v>
      </c>
      <c r="J414" s="15">
        <f t="shared" si="196"/>
        <v>735868182.52999997</v>
      </c>
      <c r="K414" s="15">
        <f t="shared" si="196"/>
        <v>326383700</v>
      </c>
    </row>
    <row r="415" spans="1:11" ht="38.25" x14ac:dyDescent="0.25">
      <c r="A415" s="20" t="s">
        <v>419</v>
      </c>
      <c r="B415" s="17" t="s">
        <v>413</v>
      </c>
      <c r="C415" s="17" t="s">
        <v>16</v>
      </c>
      <c r="D415" s="17" t="s">
        <v>420</v>
      </c>
      <c r="E415" s="18"/>
      <c r="F415" s="15">
        <f>F416+F418+F420+F422+F424</f>
        <v>613231623</v>
      </c>
      <c r="G415" s="15">
        <f t="shared" ref="G415:K415" si="197">G416+G418+G420+G422+G424</f>
        <v>326383700</v>
      </c>
      <c r="H415" s="15">
        <f t="shared" si="197"/>
        <v>0</v>
      </c>
      <c r="I415" s="15">
        <f t="shared" si="197"/>
        <v>0</v>
      </c>
      <c r="J415" s="15">
        <f t="shared" si="197"/>
        <v>613231623</v>
      </c>
      <c r="K415" s="15">
        <f t="shared" si="197"/>
        <v>326383700</v>
      </c>
    </row>
    <row r="416" spans="1:11" ht="63.75" x14ac:dyDescent="0.25">
      <c r="A416" s="20" t="s">
        <v>31</v>
      </c>
      <c r="B416" s="17" t="s">
        <v>413</v>
      </c>
      <c r="C416" s="17" t="s">
        <v>16</v>
      </c>
      <c r="D416" s="17" t="s">
        <v>421</v>
      </c>
      <c r="E416" s="17"/>
      <c r="F416" s="15">
        <f>F417</f>
        <v>8000000</v>
      </c>
      <c r="G416" s="15">
        <f t="shared" ref="G416:K416" si="198">G417</f>
        <v>0</v>
      </c>
      <c r="H416" s="15">
        <f t="shared" si="198"/>
        <v>0</v>
      </c>
      <c r="I416" s="15">
        <f t="shared" si="198"/>
        <v>0</v>
      </c>
      <c r="J416" s="15">
        <f t="shared" si="198"/>
        <v>8000000</v>
      </c>
      <c r="K416" s="15">
        <f t="shared" si="198"/>
        <v>0</v>
      </c>
    </row>
    <row r="417" spans="1:11" ht="38.25" x14ac:dyDescent="0.25">
      <c r="A417" s="20" t="s">
        <v>150</v>
      </c>
      <c r="B417" s="17" t="s">
        <v>413</v>
      </c>
      <c r="C417" s="17" t="s">
        <v>16</v>
      </c>
      <c r="D417" s="17" t="s">
        <v>421</v>
      </c>
      <c r="E417" s="17" t="s">
        <v>246</v>
      </c>
      <c r="F417" s="15">
        <f>'[1]9.ведомства'!G395</f>
        <v>8000000</v>
      </c>
      <c r="G417" s="15">
        <f>'[1]9.ведомства'!H395</f>
        <v>0</v>
      </c>
      <c r="H417" s="15">
        <f>'[1]9.ведомства'!I395</f>
        <v>0</v>
      </c>
      <c r="I417" s="15">
        <f>'[1]9.ведомства'!J395</f>
        <v>0</v>
      </c>
      <c r="J417" s="15">
        <f>'[1]9.ведомства'!K395</f>
        <v>8000000</v>
      </c>
      <c r="K417" s="15">
        <f>'[1]9.ведомства'!L395</f>
        <v>0</v>
      </c>
    </row>
    <row r="418" spans="1:11" ht="76.5" x14ac:dyDescent="0.25">
      <c r="A418" s="20" t="s">
        <v>422</v>
      </c>
      <c r="B418" s="17" t="s">
        <v>413</v>
      </c>
      <c r="C418" s="17" t="s">
        <v>16</v>
      </c>
      <c r="D418" s="17" t="s">
        <v>423</v>
      </c>
      <c r="E418" s="18"/>
      <c r="F418" s="15">
        <f>F419</f>
        <v>5792600</v>
      </c>
      <c r="G418" s="15">
        <f t="shared" ref="G418:K418" si="199">G419</f>
        <v>5792600</v>
      </c>
      <c r="H418" s="15">
        <f t="shared" si="199"/>
        <v>0</v>
      </c>
      <c r="I418" s="15">
        <f t="shared" si="199"/>
        <v>0</v>
      </c>
      <c r="J418" s="15">
        <f t="shared" si="199"/>
        <v>5792600</v>
      </c>
      <c r="K418" s="15">
        <f t="shared" si="199"/>
        <v>5792600</v>
      </c>
    </row>
    <row r="419" spans="1:11" ht="38.25" x14ac:dyDescent="0.25">
      <c r="A419" s="20" t="s">
        <v>150</v>
      </c>
      <c r="B419" s="17" t="s">
        <v>413</v>
      </c>
      <c r="C419" s="17" t="s">
        <v>16</v>
      </c>
      <c r="D419" s="17" t="s">
        <v>423</v>
      </c>
      <c r="E419" s="18">
        <v>600</v>
      </c>
      <c r="F419" s="15">
        <f>'[1]9.ведомства'!G397</f>
        <v>5792600</v>
      </c>
      <c r="G419" s="15">
        <f>'[1]9.ведомства'!H397</f>
        <v>5792600</v>
      </c>
      <c r="H419" s="15">
        <f>'[1]9.ведомства'!I397</f>
        <v>0</v>
      </c>
      <c r="I419" s="15">
        <f>'[1]9.ведомства'!J397</f>
        <v>0</v>
      </c>
      <c r="J419" s="15">
        <f>'[1]9.ведомства'!K397</f>
        <v>5792600</v>
      </c>
      <c r="K419" s="15">
        <f>'[1]9.ведомства'!L397</f>
        <v>5792600</v>
      </c>
    </row>
    <row r="420" spans="1:11" ht="63.75" x14ac:dyDescent="0.25">
      <c r="A420" s="20" t="s">
        <v>424</v>
      </c>
      <c r="B420" s="17" t="s">
        <v>413</v>
      </c>
      <c r="C420" s="17" t="s">
        <v>16</v>
      </c>
      <c r="D420" s="17" t="s">
        <v>425</v>
      </c>
      <c r="E420" s="18"/>
      <c r="F420" s="15">
        <f>F421</f>
        <v>320591100</v>
      </c>
      <c r="G420" s="15">
        <f t="shared" ref="G420:K420" si="200">G421</f>
        <v>320591100</v>
      </c>
      <c r="H420" s="15">
        <f t="shared" si="200"/>
        <v>0</v>
      </c>
      <c r="I420" s="15">
        <f t="shared" si="200"/>
        <v>0</v>
      </c>
      <c r="J420" s="15">
        <f t="shared" si="200"/>
        <v>320591100</v>
      </c>
      <c r="K420" s="15">
        <f t="shared" si="200"/>
        <v>320591100</v>
      </c>
    </row>
    <row r="421" spans="1:11" ht="38.25" x14ac:dyDescent="0.25">
      <c r="A421" s="20" t="s">
        <v>150</v>
      </c>
      <c r="B421" s="17" t="s">
        <v>413</v>
      </c>
      <c r="C421" s="17" t="s">
        <v>16</v>
      </c>
      <c r="D421" s="17" t="s">
        <v>425</v>
      </c>
      <c r="E421" s="18">
        <v>600</v>
      </c>
      <c r="F421" s="15">
        <f>'[1]9.ведомства'!G399</f>
        <v>320591100</v>
      </c>
      <c r="G421" s="15">
        <f>'[1]9.ведомства'!H399</f>
        <v>320591100</v>
      </c>
      <c r="H421" s="15">
        <f>'[1]9.ведомства'!I399</f>
        <v>0</v>
      </c>
      <c r="I421" s="15">
        <f>'[1]9.ведомства'!J399</f>
        <v>0</v>
      </c>
      <c r="J421" s="15">
        <f>'[1]9.ведомства'!K399</f>
        <v>320591100</v>
      </c>
      <c r="K421" s="15">
        <f>'[1]9.ведомства'!L399</f>
        <v>320591100</v>
      </c>
    </row>
    <row r="422" spans="1:11" ht="76.5" x14ac:dyDescent="0.25">
      <c r="A422" s="23" t="s">
        <v>426</v>
      </c>
      <c r="B422" s="17" t="s">
        <v>413</v>
      </c>
      <c r="C422" s="17" t="s">
        <v>16</v>
      </c>
      <c r="D422" s="17" t="s">
        <v>427</v>
      </c>
      <c r="E422" s="18"/>
      <c r="F422" s="15">
        <f>F423</f>
        <v>278775323</v>
      </c>
      <c r="G422" s="15">
        <f t="shared" ref="G422:K422" si="201">G423</f>
        <v>0</v>
      </c>
      <c r="H422" s="15">
        <f t="shared" si="201"/>
        <v>0</v>
      </c>
      <c r="I422" s="15">
        <f t="shared" si="201"/>
        <v>0</v>
      </c>
      <c r="J422" s="15">
        <f t="shared" si="201"/>
        <v>278775323</v>
      </c>
      <c r="K422" s="15">
        <f t="shared" si="201"/>
        <v>0</v>
      </c>
    </row>
    <row r="423" spans="1:11" ht="38.25" x14ac:dyDescent="0.25">
      <c r="A423" s="20" t="s">
        <v>150</v>
      </c>
      <c r="B423" s="17" t="s">
        <v>413</v>
      </c>
      <c r="C423" s="17" t="s">
        <v>16</v>
      </c>
      <c r="D423" s="17" t="s">
        <v>427</v>
      </c>
      <c r="E423" s="18">
        <v>600</v>
      </c>
      <c r="F423" s="15">
        <f>'[1]9.ведомства'!G401</f>
        <v>278775323</v>
      </c>
      <c r="G423" s="15">
        <f>'[1]9.ведомства'!H401</f>
        <v>0</v>
      </c>
      <c r="H423" s="15">
        <f>'[1]9.ведомства'!I401</f>
        <v>0</v>
      </c>
      <c r="I423" s="15">
        <f>'[1]9.ведомства'!J401</f>
        <v>0</v>
      </c>
      <c r="J423" s="15">
        <f>'[1]9.ведомства'!K401</f>
        <v>278775323</v>
      </c>
      <c r="K423" s="15">
        <f>'[1]9.ведомства'!L401</f>
        <v>0</v>
      </c>
    </row>
    <row r="424" spans="1:11" ht="89.25" x14ac:dyDescent="0.25">
      <c r="A424" s="20" t="s">
        <v>428</v>
      </c>
      <c r="B424" s="17" t="s">
        <v>413</v>
      </c>
      <c r="C424" s="17" t="s">
        <v>16</v>
      </c>
      <c r="D424" s="17" t="s">
        <v>429</v>
      </c>
      <c r="E424" s="18"/>
      <c r="F424" s="15">
        <f>F425</f>
        <v>72600</v>
      </c>
      <c r="G424" s="15">
        <f t="shared" ref="G424:K424" si="202">G425</f>
        <v>0</v>
      </c>
      <c r="H424" s="15">
        <f t="shared" si="202"/>
        <v>0</v>
      </c>
      <c r="I424" s="15">
        <f t="shared" si="202"/>
        <v>0</v>
      </c>
      <c r="J424" s="15">
        <f t="shared" si="202"/>
        <v>72600</v>
      </c>
      <c r="K424" s="15">
        <f t="shared" si="202"/>
        <v>0</v>
      </c>
    </row>
    <row r="425" spans="1:11" ht="38.25" x14ac:dyDescent="0.25">
      <c r="A425" s="20" t="s">
        <v>150</v>
      </c>
      <c r="B425" s="17" t="s">
        <v>413</v>
      </c>
      <c r="C425" s="17" t="s">
        <v>16</v>
      </c>
      <c r="D425" s="17" t="s">
        <v>429</v>
      </c>
      <c r="E425" s="18">
        <v>600</v>
      </c>
      <c r="F425" s="15">
        <f>'[1]9.ведомства'!G403</f>
        <v>72600</v>
      </c>
      <c r="G425" s="15">
        <f>'[1]9.ведомства'!H403</f>
        <v>0</v>
      </c>
      <c r="H425" s="15">
        <f>'[1]9.ведомства'!I403</f>
        <v>0</v>
      </c>
      <c r="I425" s="15">
        <f>'[1]9.ведомства'!J403</f>
        <v>0</v>
      </c>
      <c r="J425" s="15">
        <f>'[1]9.ведомства'!K403</f>
        <v>72600</v>
      </c>
      <c r="K425" s="15">
        <f>'[1]9.ведомства'!L403</f>
        <v>0</v>
      </c>
    </row>
    <row r="426" spans="1:11" ht="38.25" x14ac:dyDescent="0.25">
      <c r="A426" s="22" t="s">
        <v>430</v>
      </c>
      <c r="B426" s="17" t="s">
        <v>413</v>
      </c>
      <c r="C426" s="17" t="s">
        <v>16</v>
      </c>
      <c r="D426" s="17" t="s">
        <v>431</v>
      </c>
      <c r="E426" s="18"/>
      <c r="F426" s="15">
        <f>F427</f>
        <v>122636559.53</v>
      </c>
      <c r="G426" s="15">
        <f t="shared" ref="G426:K427" si="203">G427</f>
        <v>0</v>
      </c>
      <c r="H426" s="15">
        <f t="shared" si="203"/>
        <v>0</v>
      </c>
      <c r="I426" s="15">
        <f t="shared" si="203"/>
        <v>0</v>
      </c>
      <c r="J426" s="15">
        <f t="shared" si="203"/>
        <v>122636559.53</v>
      </c>
      <c r="K426" s="15">
        <f t="shared" si="203"/>
        <v>0</v>
      </c>
    </row>
    <row r="427" spans="1:11" ht="63.75" x14ac:dyDescent="0.25">
      <c r="A427" s="21" t="s">
        <v>432</v>
      </c>
      <c r="B427" s="17" t="s">
        <v>413</v>
      </c>
      <c r="C427" s="17" t="s">
        <v>16</v>
      </c>
      <c r="D427" s="17" t="s">
        <v>433</v>
      </c>
      <c r="E427" s="18"/>
      <c r="F427" s="15">
        <f>F428</f>
        <v>122636559.53</v>
      </c>
      <c r="G427" s="15">
        <f t="shared" si="203"/>
        <v>0</v>
      </c>
      <c r="H427" s="15">
        <f t="shared" si="203"/>
        <v>0</v>
      </c>
      <c r="I427" s="15">
        <f t="shared" si="203"/>
        <v>0</v>
      </c>
      <c r="J427" s="15">
        <f t="shared" si="203"/>
        <v>122636559.53</v>
      </c>
      <c r="K427" s="15">
        <f t="shared" si="203"/>
        <v>0</v>
      </c>
    </row>
    <row r="428" spans="1:11" ht="38.25" x14ac:dyDescent="0.25">
      <c r="A428" s="20" t="s">
        <v>253</v>
      </c>
      <c r="B428" s="17" t="s">
        <v>413</v>
      </c>
      <c r="C428" s="17" t="s">
        <v>16</v>
      </c>
      <c r="D428" s="17" t="s">
        <v>433</v>
      </c>
      <c r="E428" s="18">
        <v>400</v>
      </c>
      <c r="F428" s="15">
        <f>'[1]9.ведомства'!G172</f>
        <v>122636559.53</v>
      </c>
      <c r="G428" s="15">
        <f>'[1]9.ведомства'!H172</f>
        <v>0</v>
      </c>
      <c r="H428" s="15">
        <f>'[1]9.ведомства'!I172</f>
        <v>0</v>
      </c>
      <c r="I428" s="15">
        <f>'[1]9.ведомства'!J172</f>
        <v>0</v>
      </c>
      <c r="J428" s="15">
        <f>'[1]9.ведомства'!K172</f>
        <v>122636559.53</v>
      </c>
      <c r="K428" s="15">
        <f>'[1]9.ведомства'!L172</f>
        <v>0</v>
      </c>
    </row>
    <row r="429" spans="1:11" x14ac:dyDescent="0.25">
      <c r="A429" s="16" t="s">
        <v>19</v>
      </c>
      <c r="B429" s="17" t="s">
        <v>413</v>
      </c>
      <c r="C429" s="17" t="s">
        <v>16</v>
      </c>
      <c r="D429" s="17" t="s">
        <v>20</v>
      </c>
      <c r="E429" s="18"/>
      <c r="F429" s="15">
        <f t="shared" ref="F429:K429" si="204">F435+F430</f>
        <v>836729.65999999992</v>
      </c>
      <c r="G429" s="15">
        <f t="shared" si="204"/>
        <v>0</v>
      </c>
      <c r="H429" s="15">
        <f t="shared" si="204"/>
        <v>0</v>
      </c>
      <c r="I429" s="15">
        <f t="shared" si="204"/>
        <v>0</v>
      </c>
      <c r="J429" s="15">
        <f t="shared" si="204"/>
        <v>836729.65999999992</v>
      </c>
      <c r="K429" s="15">
        <f t="shared" si="204"/>
        <v>0</v>
      </c>
    </row>
    <row r="430" spans="1:11" ht="38.25" x14ac:dyDescent="0.25">
      <c r="A430" s="16" t="s">
        <v>64</v>
      </c>
      <c r="B430" s="17" t="s">
        <v>413</v>
      </c>
      <c r="C430" s="17" t="s">
        <v>16</v>
      </c>
      <c r="D430" s="17" t="s">
        <v>65</v>
      </c>
      <c r="E430" s="18"/>
      <c r="F430" s="15">
        <f t="shared" ref="F430:K430" si="205">F433+F431</f>
        <v>836729.65999999992</v>
      </c>
      <c r="G430" s="15">
        <f t="shared" si="205"/>
        <v>0</v>
      </c>
      <c r="H430" s="15">
        <f t="shared" si="205"/>
        <v>0</v>
      </c>
      <c r="I430" s="15">
        <f t="shared" si="205"/>
        <v>0</v>
      </c>
      <c r="J430" s="15">
        <f t="shared" si="205"/>
        <v>836729.65999999992</v>
      </c>
      <c r="K430" s="15">
        <f t="shared" si="205"/>
        <v>0</v>
      </c>
    </row>
    <row r="431" spans="1:11" ht="25.5" x14ac:dyDescent="0.25">
      <c r="A431" s="16" t="s">
        <v>159</v>
      </c>
      <c r="B431" s="17" t="s">
        <v>413</v>
      </c>
      <c r="C431" s="17" t="s">
        <v>16</v>
      </c>
      <c r="D431" s="25" t="s">
        <v>160</v>
      </c>
      <c r="E431" s="26"/>
      <c r="F431" s="15">
        <f>F432</f>
        <v>496971.98</v>
      </c>
      <c r="G431" s="15">
        <f t="shared" ref="G431:K431" si="206">G432</f>
        <v>0</v>
      </c>
      <c r="H431" s="15">
        <f t="shared" si="206"/>
        <v>0</v>
      </c>
      <c r="I431" s="15">
        <f t="shared" si="206"/>
        <v>0</v>
      </c>
      <c r="J431" s="15">
        <f t="shared" si="206"/>
        <v>496971.98</v>
      </c>
      <c r="K431" s="15">
        <f t="shared" si="206"/>
        <v>0</v>
      </c>
    </row>
    <row r="432" spans="1:11" ht="19.5" customHeight="1" x14ac:dyDescent="0.25">
      <c r="A432" s="20" t="s">
        <v>44</v>
      </c>
      <c r="B432" s="17" t="s">
        <v>413</v>
      </c>
      <c r="C432" s="17" t="s">
        <v>16</v>
      </c>
      <c r="D432" s="25" t="s">
        <v>160</v>
      </c>
      <c r="E432" s="26">
        <v>800</v>
      </c>
      <c r="F432" s="15">
        <f>'[1]9.ведомства'!G176</f>
        <v>496971.98</v>
      </c>
      <c r="G432" s="15">
        <f>'[1]9.ведомства'!H176</f>
        <v>0</v>
      </c>
      <c r="H432" s="15">
        <f>'[1]9.ведомства'!I176</f>
        <v>0</v>
      </c>
      <c r="I432" s="15">
        <f>'[1]9.ведомства'!J176</f>
        <v>0</v>
      </c>
      <c r="J432" s="15">
        <f>'[1]9.ведомства'!K176</f>
        <v>496971.98</v>
      </c>
      <c r="K432" s="15">
        <f>'[1]9.ведомства'!L176</f>
        <v>0</v>
      </c>
    </row>
    <row r="433" spans="1:11" ht="63.75" x14ac:dyDescent="0.25">
      <c r="A433" s="21" t="s">
        <v>432</v>
      </c>
      <c r="B433" s="17" t="s">
        <v>413</v>
      </c>
      <c r="C433" s="17" t="s">
        <v>16</v>
      </c>
      <c r="D433" s="17" t="s">
        <v>434</v>
      </c>
      <c r="E433" s="18"/>
      <c r="F433" s="15">
        <f>F434</f>
        <v>339757.68</v>
      </c>
      <c r="G433" s="15">
        <f t="shared" ref="G433:K433" si="207">G434</f>
        <v>0</v>
      </c>
      <c r="H433" s="15">
        <f t="shared" si="207"/>
        <v>0</v>
      </c>
      <c r="I433" s="15">
        <f t="shared" si="207"/>
        <v>0</v>
      </c>
      <c r="J433" s="15">
        <f t="shared" si="207"/>
        <v>339757.68</v>
      </c>
      <c r="K433" s="15">
        <f t="shared" si="207"/>
        <v>0</v>
      </c>
    </row>
    <row r="434" spans="1:11" ht="38.25" x14ac:dyDescent="0.25">
      <c r="A434" s="20" t="s">
        <v>253</v>
      </c>
      <c r="B434" s="17" t="s">
        <v>413</v>
      </c>
      <c r="C434" s="17" t="s">
        <v>16</v>
      </c>
      <c r="D434" s="17" t="s">
        <v>434</v>
      </c>
      <c r="E434" s="18">
        <v>400</v>
      </c>
      <c r="F434" s="15">
        <f>'[1]9.ведомства'!G407</f>
        <v>339757.68</v>
      </c>
      <c r="G434" s="15">
        <f>'[1]9.ведомства'!H407</f>
        <v>0</v>
      </c>
      <c r="H434" s="15">
        <f>'[1]9.ведомства'!I407</f>
        <v>0</v>
      </c>
      <c r="I434" s="15">
        <f>'[1]9.ведомства'!J407</f>
        <v>0</v>
      </c>
      <c r="J434" s="15">
        <f>'[1]9.ведомства'!K407</f>
        <v>339757.68</v>
      </c>
      <c r="K434" s="15">
        <f>'[1]9.ведомства'!L407</f>
        <v>0</v>
      </c>
    </row>
    <row r="435" spans="1:11" ht="38.25" hidden="1" x14ac:dyDescent="0.25">
      <c r="A435" s="16" t="s">
        <v>164</v>
      </c>
      <c r="B435" s="17" t="s">
        <v>413</v>
      </c>
      <c r="C435" s="17" t="s">
        <v>16</v>
      </c>
      <c r="D435" s="17" t="s">
        <v>165</v>
      </c>
      <c r="E435" s="18"/>
      <c r="F435" s="15">
        <f>F436</f>
        <v>0</v>
      </c>
      <c r="G435" s="15">
        <f t="shared" ref="G435:K436" si="208">G436</f>
        <v>0</v>
      </c>
      <c r="H435" s="15">
        <f t="shared" si="208"/>
        <v>0</v>
      </c>
      <c r="I435" s="15">
        <f t="shared" si="208"/>
        <v>0</v>
      </c>
      <c r="J435" s="15">
        <f t="shared" si="208"/>
        <v>0</v>
      </c>
      <c r="K435" s="15">
        <f t="shared" si="208"/>
        <v>0</v>
      </c>
    </row>
    <row r="436" spans="1:11" ht="63.75" hidden="1" x14ac:dyDescent="0.25">
      <c r="A436" s="21" t="s">
        <v>432</v>
      </c>
      <c r="B436" s="17" t="s">
        <v>413</v>
      </c>
      <c r="C436" s="17" t="s">
        <v>16</v>
      </c>
      <c r="D436" s="17" t="s">
        <v>435</v>
      </c>
      <c r="E436" s="18"/>
      <c r="F436" s="15">
        <f>F437</f>
        <v>0</v>
      </c>
      <c r="G436" s="15">
        <f t="shared" si="208"/>
        <v>0</v>
      </c>
      <c r="H436" s="15">
        <f t="shared" si="208"/>
        <v>0</v>
      </c>
      <c r="I436" s="15">
        <f t="shared" si="208"/>
        <v>0</v>
      </c>
      <c r="J436" s="15">
        <f t="shared" si="208"/>
        <v>0</v>
      </c>
      <c r="K436" s="15">
        <f t="shared" si="208"/>
        <v>0</v>
      </c>
    </row>
    <row r="437" spans="1:11" ht="38.25" hidden="1" x14ac:dyDescent="0.25">
      <c r="A437" s="20" t="s">
        <v>253</v>
      </c>
      <c r="B437" s="17" t="s">
        <v>413</v>
      </c>
      <c r="C437" s="17" t="s">
        <v>16</v>
      </c>
      <c r="D437" s="17" t="s">
        <v>435</v>
      </c>
      <c r="E437" s="18">
        <v>400</v>
      </c>
      <c r="F437" s="15">
        <f>'[1]9.ведомства'!G179</f>
        <v>0</v>
      </c>
      <c r="G437" s="15">
        <f>'[1]9.ведомства'!H179</f>
        <v>0</v>
      </c>
      <c r="H437" s="15">
        <f>'[1]9.ведомства'!I179</f>
        <v>0</v>
      </c>
      <c r="I437" s="15">
        <f>'[1]9.ведомства'!J179</f>
        <v>0</v>
      </c>
      <c r="J437" s="15">
        <f>'[1]9.ведомства'!K179</f>
        <v>0</v>
      </c>
      <c r="K437" s="15">
        <f>'[1]9.ведомства'!L179</f>
        <v>0</v>
      </c>
    </row>
    <row r="438" spans="1:11" x14ac:dyDescent="0.25">
      <c r="A438" s="22" t="s">
        <v>436</v>
      </c>
      <c r="B438" s="17" t="s">
        <v>413</v>
      </c>
      <c r="C438" s="17" t="s">
        <v>18</v>
      </c>
      <c r="D438" s="17"/>
      <c r="E438" s="18"/>
      <c r="F438" s="15">
        <f>F439+F469</f>
        <v>783266587.20000005</v>
      </c>
      <c r="G438" s="15">
        <f t="shared" ref="G438:K438" si="209">G439+G469</f>
        <v>444043600</v>
      </c>
      <c r="H438" s="15">
        <f t="shared" si="209"/>
        <v>403529.50999999978</v>
      </c>
      <c r="I438" s="15">
        <f t="shared" si="209"/>
        <v>0</v>
      </c>
      <c r="J438" s="15">
        <f t="shared" si="209"/>
        <v>783670116.71000004</v>
      </c>
      <c r="K438" s="15">
        <f t="shared" si="209"/>
        <v>444043600</v>
      </c>
    </row>
    <row r="439" spans="1:11" ht="25.5" x14ac:dyDescent="0.25">
      <c r="A439" s="20" t="s">
        <v>437</v>
      </c>
      <c r="B439" s="17" t="s">
        <v>413</v>
      </c>
      <c r="C439" s="17" t="s">
        <v>18</v>
      </c>
      <c r="D439" s="17" t="s">
        <v>416</v>
      </c>
      <c r="E439" s="18"/>
      <c r="F439" s="15">
        <f>F440+F461</f>
        <v>690499186</v>
      </c>
      <c r="G439" s="15">
        <f t="shared" ref="G439:K439" si="210">G440+G461</f>
        <v>441259200</v>
      </c>
      <c r="H439" s="15">
        <f t="shared" si="210"/>
        <v>403529.50999999978</v>
      </c>
      <c r="I439" s="15">
        <f t="shared" si="210"/>
        <v>0</v>
      </c>
      <c r="J439" s="15">
        <f t="shared" si="210"/>
        <v>690902715.50999999</v>
      </c>
      <c r="K439" s="15">
        <f t="shared" si="210"/>
        <v>441259200</v>
      </c>
    </row>
    <row r="440" spans="1:11" ht="38.25" x14ac:dyDescent="0.25">
      <c r="A440" s="20" t="s">
        <v>438</v>
      </c>
      <c r="B440" s="17" t="s">
        <v>413</v>
      </c>
      <c r="C440" s="17" t="s">
        <v>18</v>
      </c>
      <c r="D440" s="17" t="s">
        <v>418</v>
      </c>
      <c r="E440" s="18"/>
      <c r="F440" s="15">
        <f>F441+F456</f>
        <v>661962786</v>
      </c>
      <c r="G440" s="15">
        <f t="shared" ref="G440:K440" si="211">G441+G456</f>
        <v>417131700</v>
      </c>
      <c r="H440" s="15">
        <f t="shared" si="211"/>
        <v>403529.50999999978</v>
      </c>
      <c r="I440" s="15">
        <f t="shared" si="211"/>
        <v>0</v>
      </c>
      <c r="J440" s="15">
        <f t="shared" si="211"/>
        <v>662366315.50999999</v>
      </c>
      <c r="K440" s="15">
        <f t="shared" si="211"/>
        <v>417131700</v>
      </c>
    </row>
    <row r="441" spans="1:11" ht="38.25" x14ac:dyDescent="0.25">
      <c r="A441" s="20" t="s">
        <v>419</v>
      </c>
      <c r="B441" s="17" t="s">
        <v>413</v>
      </c>
      <c r="C441" s="17" t="s">
        <v>18</v>
      </c>
      <c r="D441" s="17" t="s">
        <v>420</v>
      </c>
      <c r="E441" s="18"/>
      <c r="F441" s="15">
        <f>F442+F444+F446+F448+F450+F452+F454</f>
        <v>660856786</v>
      </c>
      <c r="G441" s="15">
        <f t="shared" ref="G441:K441" si="212">G442+G444+G446+G448+G450+G452+G454</f>
        <v>417131700</v>
      </c>
      <c r="H441" s="15">
        <f t="shared" si="212"/>
        <v>403529.50999999978</v>
      </c>
      <c r="I441" s="15">
        <f t="shared" si="212"/>
        <v>0</v>
      </c>
      <c r="J441" s="15">
        <f t="shared" si="212"/>
        <v>661260315.50999999</v>
      </c>
      <c r="K441" s="15">
        <f t="shared" si="212"/>
        <v>417131700</v>
      </c>
    </row>
    <row r="442" spans="1:11" ht="63.75" x14ac:dyDescent="0.25">
      <c r="A442" s="20" t="s">
        <v>31</v>
      </c>
      <c r="B442" s="17" t="s">
        <v>413</v>
      </c>
      <c r="C442" s="17" t="s">
        <v>18</v>
      </c>
      <c r="D442" s="17" t="s">
        <v>421</v>
      </c>
      <c r="E442" s="17"/>
      <c r="F442" s="15">
        <f>F443</f>
        <v>4620000</v>
      </c>
      <c r="G442" s="15">
        <f t="shared" ref="G442:K442" si="213">G443</f>
        <v>0</v>
      </c>
      <c r="H442" s="15">
        <f t="shared" si="213"/>
        <v>0</v>
      </c>
      <c r="I442" s="15">
        <f t="shared" si="213"/>
        <v>0</v>
      </c>
      <c r="J442" s="15">
        <f t="shared" si="213"/>
        <v>4620000</v>
      </c>
      <c r="K442" s="15">
        <f t="shared" si="213"/>
        <v>0</v>
      </c>
    </row>
    <row r="443" spans="1:11" ht="38.25" x14ac:dyDescent="0.25">
      <c r="A443" s="20" t="s">
        <v>150</v>
      </c>
      <c r="B443" s="17" t="s">
        <v>413</v>
      </c>
      <c r="C443" s="17" t="s">
        <v>18</v>
      </c>
      <c r="D443" s="17" t="s">
        <v>421</v>
      </c>
      <c r="E443" s="17" t="s">
        <v>246</v>
      </c>
      <c r="F443" s="15">
        <f>'[1]9.ведомства'!G413</f>
        <v>4620000</v>
      </c>
      <c r="G443" s="15">
        <f>'[1]9.ведомства'!H413</f>
        <v>0</v>
      </c>
      <c r="H443" s="15">
        <f>'[1]9.ведомства'!I413</f>
        <v>0</v>
      </c>
      <c r="I443" s="15">
        <f>'[1]9.ведомства'!J413</f>
        <v>0</v>
      </c>
      <c r="J443" s="15">
        <f>'[1]9.ведомства'!K413</f>
        <v>4620000</v>
      </c>
      <c r="K443" s="15">
        <f>'[1]9.ведомства'!L413</f>
        <v>0</v>
      </c>
    </row>
    <row r="444" spans="1:11" ht="89.25" x14ac:dyDescent="0.25">
      <c r="A444" s="20" t="s">
        <v>439</v>
      </c>
      <c r="B444" s="17" t="s">
        <v>413</v>
      </c>
      <c r="C444" s="17" t="s">
        <v>18</v>
      </c>
      <c r="D444" s="17" t="s">
        <v>440</v>
      </c>
      <c r="E444" s="18"/>
      <c r="F444" s="15">
        <f>F445</f>
        <v>12475200</v>
      </c>
      <c r="G444" s="15">
        <f t="shared" ref="G444:K444" si="214">G445</f>
        <v>12475200</v>
      </c>
      <c r="H444" s="15">
        <f t="shared" si="214"/>
        <v>0</v>
      </c>
      <c r="I444" s="15">
        <f t="shared" si="214"/>
        <v>0</v>
      </c>
      <c r="J444" s="15">
        <f t="shared" si="214"/>
        <v>12475200</v>
      </c>
      <c r="K444" s="15">
        <f t="shared" si="214"/>
        <v>12475200</v>
      </c>
    </row>
    <row r="445" spans="1:11" ht="38.25" x14ac:dyDescent="0.25">
      <c r="A445" s="20" t="s">
        <v>150</v>
      </c>
      <c r="B445" s="17" t="s">
        <v>413</v>
      </c>
      <c r="C445" s="17" t="s">
        <v>18</v>
      </c>
      <c r="D445" s="17" t="s">
        <v>440</v>
      </c>
      <c r="E445" s="18">
        <v>600</v>
      </c>
      <c r="F445" s="15">
        <f>'[1]9.ведомства'!G415</f>
        <v>12475200</v>
      </c>
      <c r="G445" s="15">
        <f>'[1]9.ведомства'!H415</f>
        <v>12475200</v>
      </c>
      <c r="H445" s="15">
        <f>'[1]9.ведомства'!I415</f>
        <v>0</v>
      </c>
      <c r="I445" s="15">
        <f>'[1]9.ведомства'!J415</f>
        <v>0</v>
      </c>
      <c r="J445" s="15">
        <f>'[1]9.ведомства'!K415</f>
        <v>12475200</v>
      </c>
      <c r="K445" s="15">
        <f>'[1]9.ведомства'!L415</f>
        <v>12475200</v>
      </c>
    </row>
    <row r="446" spans="1:11" ht="51" x14ac:dyDescent="0.25">
      <c r="A446" s="20" t="s">
        <v>441</v>
      </c>
      <c r="B446" s="17" t="s">
        <v>413</v>
      </c>
      <c r="C446" s="17" t="s">
        <v>18</v>
      </c>
      <c r="D446" s="17" t="s">
        <v>442</v>
      </c>
      <c r="E446" s="18"/>
      <c r="F446" s="15">
        <f>F447</f>
        <v>404656500</v>
      </c>
      <c r="G446" s="15">
        <f t="shared" ref="G446:K446" si="215">G447</f>
        <v>404656500</v>
      </c>
      <c r="H446" s="15">
        <f t="shared" si="215"/>
        <v>0</v>
      </c>
      <c r="I446" s="15">
        <f t="shared" si="215"/>
        <v>0</v>
      </c>
      <c r="J446" s="15">
        <f t="shared" si="215"/>
        <v>404656500</v>
      </c>
      <c r="K446" s="15">
        <f t="shared" si="215"/>
        <v>404656500</v>
      </c>
    </row>
    <row r="447" spans="1:11" ht="38.25" x14ac:dyDescent="0.25">
      <c r="A447" s="20" t="s">
        <v>150</v>
      </c>
      <c r="B447" s="17" t="s">
        <v>413</v>
      </c>
      <c r="C447" s="17" t="s">
        <v>18</v>
      </c>
      <c r="D447" s="17" t="s">
        <v>442</v>
      </c>
      <c r="E447" s="18">
        <v>600</v>
      </c>
      <c r="F447" s="15">
        <f>'[1]9.ведомства'!G417</f>
        <v>404656500</v>
      </c>
      <c r="G447" s="15">
        <f>'[1]9.ведомства'!H417</f>
        <v>404656500</v>
      </c>
      <c r="H447" s="15">
        <f>'[1]9.ведомства'!I417</f>
        <v>0</v>
      </c>
      <c r="I447" s="15">
        <f>'[1]9.ведомства'!J417</f>
        <v>0</v>
      </c>
      <c r="J447" s="15">
        <f>'[1]9.ведомства'!K417</f>
        <v>404656500</v>
      </c>
      <c r="K447" s="15">
        <f>'[1]9.ведомства'!L417</f>
        <v>404656500</v>
      </c>
    </row>
    <row r="448" spans="1:11" ht="63.75" x14ac:dyDescent="0.25">
      <c r="A448" s="20" t="s">
        <v>443</v>
      </c>
      <c r="B448" s="17" t="s">
        <v>413</v>
      </c>
      <c r="C448" s="17" t="s">
        <v>18</v>
      </c>
      <c r="D448" s="17" t="s">
        <v>444</v>
      </c>
      <c r="E448" s="18"/>
      <c r="F448" s="15">
        <f>F449</f>
        <v>114823300</v>
      </c>
      <c r="G448" s="15">
        <f t="shared" ref="G448:K448" si="216">G449</f>
        <v>0</v>
      </c>
      <c r="H448" s="15">
        <f t="shared" si="216"/>
        <v>2653535.84</v>
      </c>
      <c r="I448" s="15">
        <f t="shared" si="216"/>
        <v>0</v>
      </c>
      <c r="J448" s="15">
        <f t="shared" si="216"/>
        <v>117476835.84</v>
      </c>
      <c r="K448" s="15">
        <f t="shared" si="216"/>
        <v>0</v>
      </c>
    </row>
    <row r="449" spans="1:11" ht="38.25" x14ac:dyDescent="0.25">
      <c r="A449" s="20" t="s">
        <v>150</v>
      </c>
      <c r="B449" s="17" t="s">
        <v>413</v>
      </c>
      <c r="C449" s="17" t="s">
        <v>18</v>
      </c>
      <c r="D449" s="17" t="s">
        <v>444</v>
      </c>
      <c r="E449" s="18">
        <v>600</v>
      </c>
      <c r="F449" s="15">
        <f>'[1]9.ведомства'!G419</f>
        <v>114823300</v>
      </c>
      <c r="G449" s="15">
        <f>'[1]9.ведомства'!H419</f>
        <v>0</v>
      </c>
      <c r="H449" s="15">
        <f>'[1]9.ведомства'!I419</f>
        <v>2653535.84</v>
      </c>
      <c r="I449" s="15">
        <f>'[1]9.ведомства'!J419</f>
        <v>0</v>
      </c>
      <c r="J449" s="15">
        <f>'[1]9.ведомства'!K419</f>
        <v>117476835.84</v>
      </c>
      <c r="K449" s="15">
        <f>'[1]9.ведомства'!L419</f>
        <v>0</v>
      </c>
    </row>
    <row r="450" spans="1:11" ht="63.75" x14ac:dyDescent="0.25">
      <c r="A450" s="23" t="s">
        <v>445</v>
      </c>
      <c r="B450" s="17" t="s">
        <v>413</v>
      </c>
      <c r="C450" s="17" t="s">
        <v>18</v>
      </c>
      <c r="D450" s="17" t="s">
        <v>446</v>
      </c>
      <c r="E450" s="18"/>
      <c r="F450" s="15">
        <f>F451</f>
        <v>3937366</v>
      </c>
      <c r="G450" s="15">
        <f t="shared" ref="G450:K450" si="217">G451</f>
        <v>0</v>
      </c>
      <c r="H450" s="15">
        <f t="shared" si="217"/>
        <v>-2250006.33</v>
      </c>
      <c r="I450" s="15">
        <f t="shared" si="217"/>
        <v>0</v>
      </c>
      <c r="J450" s="15">
        <f t="shared" si="217"/>
        <v>1687359.67</v>
      </c>
      <c r="K450" s="15">
        <f t="shared" si="217"/>
        <v>0</v>
      </c>
    </row>
    <row r="451" spans="1:11" ht="38.25" x14ac:dyDescent="0.25">
      <c r="A451" s="20" t="s">
        <v>150</v>
      </c>
      <c r="B451" s="17" t="s">
        <v>413</v>
      </c>
      <c r="C451" s="17" t="s">
        <v>18</v>
      </c>
      <c r="D451" s="17" t="s">
        <v>446</v>
      </c>
      <c r="E451" s="18">
        <v>600</v>
      </c>
      <c r="F451" s="15">
        <f>'[1]9.ведомства'!G421</f>
        <v>3937366</v>
      </c>
      <c r="G451" s="15">
        <f>'[1]9.ведомства'!H421</f>
        <v>0</v>
      </c>
      <c r="H451" s="15">
        <f>'[1]9.ведомства'!I421</f>
        <v>-2250006.33</v>
      </c>
      <c r="I451" s="15">
        <f>'[1]9.ведомства'!J421</f>
        <v>0</v>
      </c>
      <c r="J451" s="15">
        <f>'[1]9.ведомства'!K421</f>
        <v>1687359.67</v>
      </c>
      <c r="K451" s="15">
        <f>'[1]9.ведомства'!L421</f>
        <v>0</v>
      </c>
    </row>
    <row r="452" spans="1:11" ht="76.5" x14ac:dyDescent="0.25">
      <c r="A452" s="23" t="s">
        <v>447</v>
      </c>
      <c r="B452" s="17" t="s">
        <v>413</v>
      </c>
      <c r="C452" s="17" t="s">
        <v>18</v>
      </c>
      <c r="D452" s="17" t="s">
        <v>448</v>
      </c>
      <c r="E452" s="18"/>
      <c r="F452" s="15">
        <f>F453</f>
        <v>119594801</v>
      </c>
      <c r="G452" s="15">
        <f t="shared" ref="G452:K452" si="218">G453</f>
        <v>0</v>
      </c>
      <c r="H452" s="15">
        <f t="shared" si="218"/>
        <v>0</v>
      </c>
      <c r="I452" s="15">
        <f t="shared" si="218"/>
        <v>0</v>
      </c>
      <c r="J452" s="15">
        <f t="shared" si="218"/>
        <v>119594801</v>
      </c>
      <c r="K452" s="15">
        <f t="shared" si="218"/>
        <v>0</v>
      </c>
    </row>
    <row r="453" spans="1:11" ht="38.25" x14ac:dyDescent="0.25">
      <c r="A453" s="20" t="s">
        <v>150</v>
      </c>
      <c r="B453" s="17" t="s">
        <v>413</v>
      </c>
      <c r="C453" s="17" t="s">
        <v>18</v>
      </c>
      <c r="D453" s="17" t="s">
        <v>448</v>
      </c>
      <c r="E453" s="18">
        <v>600</v>
      </c>
      <c r="F453" s="15">
        <f>'[1]9.ведомства'!G423</f>
        <v>119594801</v>
      </c>
      <c r="G453" s="15">
        <f>'[1]9.ведомства'!H423</f>
        <v>0</v>
      </c>
      <c r="H453" s="15">
        <f>'[1]9.ведомства'!I423</f>
        <v>0</v>
      </c>
      <c r="I453" s="15">
        <f>'[1]9.ведомства'!J423</f>
        <v>0</v>
      </c>
      <c r="J453" s="15">
        <f>'[1]9.ведомства'!K423</f>
        <v>119594801</v>
      </c>
      <c r="K453" s="15">
        <f>'[1]9.ведомства'!L423</f>
        <v>0</v>
      </c>
    </row>
    <row r="454" spans="1:11" ht="25.5" x14ac:dyDescent="0.25">
      <c r="A454" s="20" t="s">
        <v>449</v>
      </c>
      <c r="B454" s="17" t="s">
        <v>413</v>
      </c>
      <c r="C454" s="17" t="s">
        <v>18</v>
      </c>
      <c r="D454" s="17" t="s">
        <v>450</v>
      </c>
      <c r="E454" s="18"/>
      <c r="F454" s="15">
        <f>F455</f>
        <v>749619</v>
      </c>
      <c r="G454" s="15">
        <f t="shared" ref="G454:K454" si="219">G455</f>
        <v>0</v>
      </c>
      <c r="H454" s="15">
        <f t="shared" si="219"/>
        <v>0</v>
      </c>
      <c r="I454" s="15">
        <f t="shared" si="219"/>
        <v>0</v>
      </c>
      <c r="J454" s="15">
        <f t="shared" si="219"/>
        <v>749619</v>
      </c>
      <c r="K454" s="15">
        <f t="shared" si="219"/>
        <v>0</v>
      </c>
    </row>
    <row r="455" spans="1:11" ht="38.25" x14ac:dyDescent="0.25">
      <c r="A455" s="20" t="s">
        <v>150</v>
      </c>
      <c r="B455" s="17" t="s">
        <v>413</v>
      </c>
      <c r="C455" s="17" t="s">
        <v>18</v>
      </c>
      <c r="D455" s="17" t="s">
        <v>450</v>
      </c>
      <c r="E455" s="18">
        <v>600</v>
      </c>
      <c r="F455" s="15">
        <f>'[1]9.ведомства'!G425</f>
        <v>749619</v>
      </c>
      <c r="G455" s="15">
        <f>'[1]9.ведомства'!H425</f>
        <v>0</v>
      </c>
      <c r="H455" s="15">
        <f>'[1]9.ведомства'!I425</f>
        <v>0</v>
      </c>
      <c r="I455" s="15">
        <f>'[1]9.ведомства'!J425</f>
        <v>0</v>
      </c>
      <c r="J455" s="15">
        <f>'[1]9.ведомства'!K425</f>
        <v>749619</v>
      </c>
      <c r="K455" s="15">
        <f>'[1]9.ведомства'!L425</f>
        <v>0</v>
      </c>
    </row>
    <row r="456" spans="1:11" ht="51" x14ac:dyDescent="0.25">
      <c r="A456" s="20" t="s">
        <v>451</v>
      </c>
      <c r="B456" s="17" t="s">
        <v>413</v>
      </c>
      <c r="C456" s="17" t="s">
        <v>18</v>
      </c>
      <c r="D456" s="17" t="s">
        <v>452</v>
      </c>
      <c r="E456" s="18"/>
      <c r="F456" s="15">
        <f>F457+F459</f>
        <v>1106000</v>
      </c>
      <c r="G456" s="15">
        <f t="shared" ref="G456:K456" si="220">G457+G459</f>
        <v>0</v>
      </c>
      <c r="H456" s="15">
        <f t="shared" si="220"/>
        <v>0</v>
      </c>
      <c r="I456" s="15">
        <f t="shared" si="220"/>
        <v>0</v>
      </c>
      <c r="J456" s="15">
        <f t="shared" si="220"/>
        <v>1106000</v>
      </c>
      <c r="K456" s="15">
        <f t="shared" si="220"/>
        <v>0</v>
      </c>
    </row>
    <row r="457" spans="1:11" ht="38.25" x14ac:dyDescent="0.25">
      <c r="A457" s="20" t="s">
        <v>453</v>
      </c>
      <c r="B457" s="17" t="s">
        <v>413</v>
      </c>
      <c r="C457" s="17" t="s">
        <v>18</v>
      </c>
      <c r="D457" s="17" t="s">
        <v>454</v>
      </c>
      <c r="E457" s="18"/>
      <c r="F457" s="15">
        <f>F458</f>
        <v>50000</v>
      </c>
      <c r="G457" s="15">
        <f t="shared" ref="G457:K457" si="221">G458</f>
        <v>0</v>
      </c>
      <c r="H457" s="15">
        <f t="shared" si="221"/>
        <v>0</v>
      </c>
      <c r="I457" s="15">
        <f t="shared" si="221"/>
        <v>0</v>
      </c>
      <c r="J457" s="15">
        <f t="shared" si="221"/>
        <v>50000</v>
      </c>
      <c r="K457" s="15">
        <f t="shared" si="221"/>
        <v>0</v>
      </c>
    </row>
    <row r="458" spans="1:11" ht="38.25" x14ac:dyDescent="0.25">
      <c r="A458" s="20" t="s">
        <v>150</v>
      </c>
      <c r="B458" s="17" t="s">
        <v>413</v>
      </c>
      <c r="C458" s="17" t="s">
        <v>18</v>
      </c>
      <c r="D458" s="17" t="s">
        <v>454</v>
      </c>
      <c r="E458" s="18">
        <v>600</v>
      </c>
      <c r="F458" s="15">
        <f>'[1]9.ведомства'!G428</f>
        <v>50000</v>
      </c>
      <c r="G458" s="15">
        <f>'[1]9.ведомства'!H428</f>
        <v>0</v>
      </c>
      <c r="H458" s="15">
        <f>'[1]9.ведомства'!I428</f>
        <v>0</v>
      </c>
      <c r="I458" s="15">
        <f>'[1]9.ведомства'!J428</f>
        <v>0</v>
      </c>
      <c r="J458" s="15">
        <f>'[1]9.ведомства'!K428</f>
        <v>50000</v>
      </c>
      <c r="K458" s="15">
        <f>'[1]9.ведомства'!L428</f>
        <v>0</v>
      </c>
    </row>
    <row r="459" spans="1:11" ht="38.25" x14ac:dyDescent="0.25">
      <c r="A459" s="20" t="s">
        <v>455</v>
      </c>
      <c r="B459" s="17" t="s">
        <v>413</v>
      </c>
      <c r="C459" s="17" t="s">
        <v>18</v>
      </c>
      <c r="D459" s="17" t="s">
        <v>456</v>
      </c>
      <c r="E459" s="18"/>
      <c r="F459" s="15">
        <f>F460</f>
        <v>1056000</v>
      </c>
      <c r="G459" s="15">
        <f t="shared" ref="G459:K459" si="222">G460</f>
        <v>0</v>
      </c>
      <c r="H459" s="15">
        <f t="shared" si="222"/>
        <v>0</v>
      </c>
      <c r="I459" s="15">
        <f t="shared" si="222"/>
        <v>0</v>
      </c>
      <c r="J459" s="15">
        <f t="shared" si="222"/>
        <v>1056000</v>
      </c>
      <c r="K459" s="15">
        <f t="shared" si="222"/>
        <v>0</v>
      </c>
    </row>
    <row r="460" spans="1:11" ht="38.25" x14ac:dyDescent="0.25">
      <c r="A460" s="20" t="s">
        <v>150</v>
      </c>
      <c r="B460" s="17" t="s">
        <v>413</v>
      </c>
      <c r="C460" s="17" t="s">
        <v>18</v>
      </c>
      <c r="D460" s="17" t="s">
        <v>456</v>
      </c>
      <c r="E460" s="18">
        <v>600</v>
      </c>
      <c r="F460" s="15">
        <f>'[1]9.ведомства'!G430</f>
        <v>1056000</v>
      </c>
      <c r="G460" s="15">
        <f>'[1]9.ведомства'!H430</f>
        <v>0</v>
      </c>
      <c r="H460" s="15">
        <f>'[1]9.ведомства'!I430</f>
        <v>0</v>
      </c>
      <c r="I460" s="15">
        <f>'[1]9.ведомства'!J430</f>
        <v>0</v>
      </c>
      <c r="J460" s="15">
        <f>'[1]9.ведомства'!K430</f>
        <v>1056000</v>
      </c>
      <c r="K460" s="15">
        <f>'[1]9.ведомства'!L430</f>
        <v>0</v>
      </c>
    </row>
    <row r="461" spans="1:11" x14ac:dyDescent="0.25">
      <c r="A461" s="20" t="s">
        <v>457</v>
      </c>
      <c r="B461" s="17" t="s">
        <v>413</v>
      </c>
      <c r="C461" s="17" t="s">
        <v>18</v>
      </c>
      <c r="D461" s="17" t="s">
        <v>458</v>
      </c>
      <c r="E461" s="18"/>
      <c r="F461" s="15">
        <f>F462</f>
        <v>28536400</v>
      </c>
      <c r="G461" s="15">
        <f t="shared" ref="G461:K461" si="223">G462</f>
        <v>24127500</v>
      </c>
      <c r="H461" s="15">
        <f t="shared" si="223"/>
        <v>0</v>
      </c>
      <c r="I461" s="15">
        <f t="shared" si="223"/>
        <v>0</v>
      </c>
      <c r="J461" s="15">
        <f t="shared" si="223"/>
        <v>28536400</v>
      </c>
      <c r="K461" s="15">
        <f t="shared" si="223"/>
        <v>24127500</v>
      </c>
    </row>
    <row r="462" spans="1:11" ht="51" x14ac:dyDescent="0.25">
      <c r="A462" s="20" t="s">
        <v>459</v>
      </c>
      <c r="B462" s="17" t="s">
        <v>413</v>
      </c>
      <c r="C462" s="17" t="s">
        <v>18</v>
      </c>
      <c r="D462" s="17" t="s">
        <v>460</v>
      </c>
      <c r="E462" s="18"/>
      <c r="F462" s="15">
        <f>F463+F465+F467</f>
        <v>28536400</v>
      </c>
      <c r="G462" s="15">
        <f t="shared" ref="G462:K462" si="224">G463+G465+G467</f>
        <v>24127500</v>
      </c>
      <c r="H462" s="15">
        <f t="shared" si="224"/>
        <v>0</v>
      </c>
      <c r="I462" s="15">
        <f t="shared" si="224"/>
        <v>0</v>
      </c>
      <c r="J462" s="15">
        <f t="shared" si="224"/>
        <v>28536400</v>
      </c>
      <c r="K462" s="15">
        <f t="shared" si="224"/>
        <v>24127500</v>
      </c>
    </row>
    <row r="463" spans="1:11" ht="76.5" x14ac:dyDescent="0.25">
      <c r="A463" s="20" t="s">
        <v>461</v>
      </c>
      <c r="B463" s="17" t="s">
        <v>413</v>
      </c>
      <c r="C463" s="17" t="s">
        <v>18</v>
      </c>
      <c r="D463" s="17" t="s">
        <v>462</v>
      </c>
      <c r="E463" s="18"/>
      <c r="F463" s="15">
        <f>F464</f>
        <v>1617400</v>
      </c>
      <c r="G463" s="15">
        <f t="shared" ref="G463:K463" si="225">G464</f>
        <v>1617400</v>
      </c>
      <c r="H463" s="15">
        <f t="shared" si="225"/>
        <v>0</v>
      </c>
      <c r="I463" s="15">
        <f t="shared" si="225"/>
        <v>0</v>
      </c>
      <c r="J463" s="15">
        <f t="shared" si="225"/>
        <v>1617400</v>
      </c>
      <c r="K463" s="15">
        <f t="shared" si="225"/>
        <v>1617400</v>
      </c>
    </row>
    <row r="464" spans="1:11" ht="38.25" x14ac:dyDescent="0.25">
      <c r="A464" s="20" t="s">
        <v>150</v>
      </c>
      <c r="B464" s="17" t="s">
        <v>413</v>
      </c>
      <c r="C464" s="17" t="s">
        <v>18</v>
      </c>
      <c r="D464" s="17" t="s">
        <v>462</v>
      </c>
      <c r="E464" s="18">
        <v>600</v>
      </c>
      <c r="F464" s="15">
        <f>'[1]9.ведомства'!G434</f>
        <v>1617400</v>
      </c>
      <c r="G464" s="15">
        <f>'[1]9.ведомства'!H434</f>
        <v>1617400</v>
      </c>
      <c r="H464" s="15">
        <f>'[1]9.ведомства'!I434</f>
        <v>0</v>
      </c>
      <c r="I464" s="15">
        <f>'[1]9.ведомства'!J434</f>
        <v>0</v>
      </c>
      <c r="J464" s="15">
        <f>'[1]9.ведомства'!K434</f>
        <v>1617400</v>
      </c>
      <c r="K464" s="15">
        <f>'[1]9.ведомства'!L434</f>
        <v>1617400</v>
      </c>
    </row>
    <row r="465" spans="1:11" ht="25.5" x14ac:dyDescent="0.25">
      <c r="A465" s="20" t="s">
        <v>463</v>
      </c>
      <c r="B465" s="17" t="s">
        <v>413</v>
      </c>
      <c r="C465" s="17" t="s">
        <v>18</v>
      </c>
      <c r="D465" s="17" t="s">
        <v>464</v>
      </c>
      <c r="E465" s="18"/>
      <c r="F465" s="15">
        <f>F466</f>
        <v>22510100</v>
      </c>
      <c r="G465" s="15">
        <f t="shared" ref="G465:K465" si="226">G466</f>
        <v>22510100</v>
      </c>
      <c r="H465" s="15">
        <f t="shared" si="226"/>
        <v>0</v>
      </c>
      <c r="I465" s="15">
        <f t="shared" si="226"/>
        <v>0</v>
      </c>
      <c r="J465" s="15">
        <f t="shared" si="226"/>
        <v>22510100</v>
      </c>
      <c r="K465" s="15">
        <f t="shared" si="226"/>
        <v>22510100</v>
      </c>
    </row>
    <row r="466" spans="1:11" ht="38.25" x14ac:dyDescent="0.25">
      <c r="A466" s="20" t="s">
        <v>150</v>
      </c>
      <c r="B466" s="17" t="s">
        <v>413</v>
      </c>
      <c r="C466" s="17" t="s">
        <v>18</v>
      </c>
      <c r="D466" s="17" t="s">
        <v>464</v>
      </c>
      <c r="E466" s="18">
        <v>600</v>
      </c>
      <c r="F466" s="15">
        <f>'[1]9.ведомства'!G436</f>
        <v>22510100</v>
      </c>
      <c r="G466" s="15">
        <f>'[1]9.ведомства'!H436</f>
        <v>22510100</v>
      </c>
      <c r="H466" s="15">
        <f>'[1]9.ведомства'!I436</f>
        <v>0</v>
      </c>
      <c r="I466" s="15">
        <f>'[1]9.ведомства'!J436</f>
        <v>0</v>
      </c>
      <c r="J466" s="15">
        <f>'[1]9.ведомства'!K436</f>
        <v>22510100</v>
      </c>
      <c r="K466" s="15">
        <f>'[1]9.ведомства'!L436</f>
        <v>22510100</v>
      </c>
    </row>
    <row r="467" spans="1:11" ht="89.25" x14ac:dyDescent="0.25">
      <c r="A467" s="20" t="s">
        <v>465</v>
      </c>
      <c r="B467" s="17" t="s">
        <v>413</v>
      </c>
      <c r="C467" s="17" t="s">
        <v>18</v>
      </c>
      <c r="D467" s="17" t="s">
        <v>466</v>
      </c>
      <c r="E467" s="18"/>
      <c r="F467" s="15">
        <f>F468</f>
        <v>4408900</v>
      </c>
      <c r="G467" s="15">
        <f t="shared" ref="G467:K467" si="227">G468</f>
        <v>0</v>
      </c>
      <c r="H467" s="15">
        <f t="shared" si="227"/>
        <v>0</v>
      </c>
      <c r="I467" s="15">
        <f t="shared" si="227"/>
        <v>0</v>
      </c>
      <c r="J467" s="15">
        <f t="shared" si="227"/>
        <v>4408900</v>
      </c>
      <c r="K467" s="15">
        <f t="shared" si="227"/>
        <v>0</v>
      </c>
    </row>
    <row r="468" spans="1:11" ht="38.25" x14ac:dyDescent="0.25">
      <c r="A468" s="20" t="s">
        <v>150</v>
      </c>
      <c r="B468" s="17" t="s">
        <v>413</v>
      </c>
      <c r="C468" s="17" t="s">
        <v>18</v>
      </c>
      <c r="D468" s="17" t="s">
        <v>466</v>
      </c>
      <c r="E468" s="18">
        <v>600</v>
      </c>
      <c r="F468" s="15">
        <f>'[1]9.ведомства'!G438</f>
        <v>4408900</v>
      </c>
      <c r="G468" s="15">
        <f>'[1]9.ведомства'!H438</f>
        <v>0</v>
      </c>
      <c r="H468" s="15">
        <f>'[1]9.ведомства'!I438</f>
        <v>0</v>
      </c>
      <c r="I468" s="15">
        <f>'[1]9.ведомства'!J438</f>
        <v>0</v>
      </c>
      <c r="J468" s="15">
        <f>'[1]9.ведомства'!K438</f>
        <v>4408900</v>
      </c>
      <c r="K468" s="15">
        <f>'[1]9.ведомства'!L438</f>
        <v>0</v>
      </c>
    </row>
    <row r="469" spans="1:11" ht="25.5" x14ac:dyDescent="0.25">
      <c r="A469" s="20" t="s">
        <v>467</v>
      </c>
      <c r="B469" s="17" t="s">
        <v>413</v>
      </c>
      <c r="C469" s="17" t="s">
        <v>18</v>
      </c>
      <c r="D469" s="17" t="s">
        <v>288</v>
      </c>
      <c r="E469" s="18"/>
      <c r="F469" s="15">
        <f>F470</f>
        <v>92767401.200000003</v>
      </c>
      <c r="G469" s="15">
        <f t="shared" ref="G469:K469" si="228">G470</f>
        <v>2784400</v>
      </c>
      <c r="H469" s="15">
        <f t="shared" si="228"/>
        <v>0</v>
      </c>
      <c r="I469" s="15">
        <f t="shared" si="228"/>
        <v>0</v>
      </c>
      <c r="J469" s="15">
        <f t="shared" si="228"/>
        <v>92767401.200000003</v>
      </c>
      <c r="K469" s="15">
        <f t="shared" si="228"/>
        <v>2784400</v>
      </c>
    </row>
    <row r="470" spans="1:11" ht="38.25" x14ac:dyDescent="0.25">
      <c r="A470" s="20" t="s">
        <v>468</v>
      </c>
      <c r="B470" s="17" t="s">
        <v>413</v>
      </c>
      <c r="C470" s="17" t="s">
        <v>18</v>
      </c>
      <c r="D470" s="17" t="s">
        <v>469</v>
      </c>
      <c r="E470" s="18"/>
      <c r="F470" s="15">
        <f>F471+F480</f>
        <v>92767401.200000003</v>
      </c>
      <c r="G470" s="15">
        <f t="shared" ref="G470:K470" si="229">G471+G480</f>
        <v>2784400</v>
      </c>
      <c r="H470" s="15">
        <f t="shared" si="229"/>
        <v>0</v>
      </c>
      <c r="I470" s="15">
        <f t="shared" si="229"/>
        <v>0</v>
      </c>
      <c r="J470" s="15">
        <f t="shared" si="229"/>
        <v>92767401.200000003</v>
      </c>
      <c r="K470" s="15">
        <f t="shared" si="229"/>
        <v>2784400</v>
      </c>
    </row>
    <row r="471" spans="1:11" ht="38.25" x14ac:dyDescent="0.25">
      <c r="A471" s="20" t="s">
        <v>470</v>
      </c>
      <c r="B471" s="17" t="s">
        <v>413</v>
      </c>
      <c r="C471" s="17" t="s">
        <v>18</v>
      </c>
      <c r="D471" s="17" t="s">
        <v>471</v>
      </c>
      <c r="E471" s="18"/>
      <c r="F471" s="15">
        <f>F472+F474+F476+F478</f>
        <v>92690202.200000003</v>
      </c>
      <c r="G471" s="15">
        <f t="shared" ref="G471:K471" si="230">G472+G474+G476+G478</f>
        <v>2784400</v>
      </c>
      <c r="H471" s="15">
        <f t="shared" si="230"/>
        <v>0</v>
      </c>
      <c r="I471" s="15">
        <f t="shared" si="230"/>
        <v>0</v>
      </c>
      <c r="J471" s="15">
        <f t="shared" si="230"/>
        <v>92690202.200000003</v>
      </c>
      <c r="K471" s="15">
        <f t="shared" si="230"/>
        <v>2784400</v>
      </c>
    </row>
    <row r="472" spans="1:11" ht="63.75" x14ac:dyDescent="0.25">
      <c r="A472" s="20" t="s">
        <v>31</v>
      </c>
      <c r="B472" s="17" t="s">
        <v>413</v>
      </c>
      <c r="C472" s="17" t="s">
        <v>18</v>
      </c>
      <c r="D472" s="17" t="s">
        <v>472</v>
      </c>
      <c r="E472" s="17"/>
      <c r="F472" s="15">
        <f>F473</f>
        <v>1496800</v>
      </c>
      <c r="G472" s="15">
        <f t="shared" ref="G472:K472" si="231">G473</f>
        <v>0</v>
      </c>
      <c r="H472" s="15">
        <f t="shared" si="231"/>
        <v>0</v>
      </c>
      <c r="I472" s="15">
        <f t="shared" si="231"/>
        <v>0</v>
      </c>
      <c r="J472" s="15">
        <f t="shared" si="231"/>
        <v>1496800</v>
      </c>
      <c r="K472" s="15">
        <f t="shared" si="231"/>
        <v>0</v>
      </c>
    </row>
    <row r="473" spans="1:11" ht="38.25" x14ac:dyDescent="0.25">
      <c r="A473" s="20" t="s">
        <v>150</v>
      </c>
      <c r="B473" s="17" t="s">
        <v>413</v>
      </c>
      <c r="C473" s="17" t="s">
        <v>18</v>
      </c>
      <c r="D473" s="17" t="s">
        <v>472</v>
      </c>
      <c r="E473" s="17" t="s">
        <v>246</v>
      </c>
      <c r="F473" s="15">
        <f>'[1]9.ведомства'!G564</f>
        <v>1496800</v>
      </c>
      <c r="G473" s="15">
        <f>'[1]9.ведомства'!H564</f>
        <v>0</v>
      </c>
      <c r="H473" s="15">
        <f>'[1]9.ведомства'!I564</f>
        <v>0</v>
      </c>
      <c r="I473" s="15">
        <f>'[1]9.ведомства'!J564</f>
        <v>0</v>
      </c>
      <c r="J473" s="15">
        <f>'[1]9.ведомства'!K564</f>
        <v>1496800</v>
      </c>
      <c r="K473" s="15">
        <f>'[1]9.ведомства'!L564</f>
        <v>0</v>
      </c>
    </row>
    <row r="474" spans="1:11" ht="76.5" x14ac:dyDescent="0.25">
      <c r="A474" s="20" t="s">
        <v>422</v>
      </c>
      <c r="B474" s="17" t="s">
        <v>413</v>
      </c>
      <c r="C474" s="17" t="s">
        <v>18</v>
      </c>
      <c r="D474" s="17" t="s">
        <v>473</v>
      </c>
      <c r="E474" s="18"/>
      <c r="F474" s="15">
        <f>F475</f>
        <v>2784400</v>
      </c>
      <c r="G474" s="15">
        <f t="shared" ref="G474:K474" si="232">G475</f>
        <v>2784400</v>
      </c>
      <c r="H474" s="15">
        <f t="shared" si="232"/>
        <v>0</v>
      </c>
      <c r="I474" s="15">
        <f t="shared" si="232"/>
        <v>0</v>
      </c>
      <c r="J474" s="15">
        <f t="shared" si="232"/>
        <v>2784400</v>
      </c>
      <c r="K474" s="15">
        <f t="shared" si="232"/>
        <v>2784400</v>
      </c>
    </row>
    <row r="475" spans="1:11" ht="38.25" x14ac:dyDescent="0.25">
      <c r="A475" s="20" t="s">
        <v>150</v>
      </c>
      <c r="B475" s="17" t="s">
        <v>413</v>
      </c>
      <c r="C475" s="17" t="s">
        <v>18</v>
      </c>
      <c r="D475" s="17" t="s">
        <v>473</v>
      </c>
      <c r="E475" s="18">
        <v>600</v>
      </c>
      <c r="F475" s="15">
        <f>'[1]9.ведомства'!G566</f>
        <v>2784400</v>
      </c>
      <c r="G475" s="15">
        <f>'[1]9.ведомства'!H566</f>
        <v>2784400</v>
      </c>
      <c r="H475" s="15">
        <f>'[1]9.ведомства'!I566</f>
        <v>0</v>
      </c>
      <c r="I475" s="15">
        <f>'[1]9.ведомства'!J566</f>
        <v>0</v>
      </c>
      <c r="J475" s="15">
        <f>'[1]9.ведомства'!K566</f>
        <v>2784400</v>
      </c>
      <c r="K475" s="15">
        <f>'[1]9.ведомства'!L566</f>
        <v>2784400</v>
      </c>
    </row>
    <row r="476" spans="1:11" ht="76.5" x14ac:dyDescent="0.25">
      <c r="A476" s="20" t="s">
        <v>447</v>
      </c>
      <c r="B476" s="17" t="s">
        <v>413</v>
      </c>
      <c r="C476" s="17" t="s">
        <v>18</v>
      </c>
      <c r="D476" s="17" t="s">
        <v>474</v>
      </c>
      <c r="E476" s="18"/>
      <c r="F476" s="15">
        <f>F477</f>
        <v>88262402.200000003</v>
      </c>
      <c r="G476" s="15">
        <f t="shared" ref="G476:K476" si="233">G477</f>
        <v>0</v>
      </c>
      <c r="H476" s="15">
        <f t="shared" si="233"/>
        <v>0</v>
      </c>
      <c r="I476" s="15">
        <f t="shared" si="233"/>
        <v>0</v>
      </c>
      <c r="J476" s="15">
        <f t="shared" si="233"/>
        <v>88262402.200000003</v>
      </c>
      <c r="K476" s="15">
        <f t="shared" si="233"/>
        <v>0</v>
      </c>
    </row>
    <row r="477" spans="1:11" ht="38.25" x14ac:dyDescent="0.25">
      <c r="A477" s="20" t="s">
        <v>150</v>
      </c>
      <c r="B477" s="17" t="s">
        <v>413</v>
      </c>
      <c r="C477" s="17" t="s">
        <v>18</v>
      </c>
      <c r="D477" s="17" t="s">
        <v>474</v>
      </c>
      <c r="E477" s="18">
        <v>600</v>
      </c>
      <c r="F477" s="15">
        <f>'[1]9.ведомства'!G568</f>
        <v>88262402.200000003</v>
      </c>
      <c r="G477" s="15">
        <f>'[1]9.ведомства'!H568</f>
        <v>0</v>
      </c>
      <c r="H477" s="15">
        <f>'[1]9.ведомства'!I568</f>
        <v>0</v>
      </c>
      <c r="I477" s="15">
        <f>'[1]9.ведомства'!J568</f>
        <v>0</v>
      </c>
      <c r="J477" s="15">
        <f>'[1]9.ведомства'!K568</f>
        <v>88262402.200000003</v>
      </c>
      <c r="K477" s="15">
        <f>'[1]9.ведомства'!L568</f>
        <v>0</v>
      </c>
    </row>
    <row r="478" spans="1:11" ht="89.25" x14ac:dyDescent="0.25">
      <c r="A478" s="20" t="s">
        <v>428</v>
      </c>
      <c r="B478" s="17" t="s">
        <v>413</v>
      </c>
      <c r="C478" s="17" t="s">
        <v>18</v>
      </c>
      <c r="D478" s="17" t="s">
        <v>475</v>
      </c>
      <c r="E478" s="18"/>
      <c r="F478" s="15">
        <f>F479</f>
        <v>146600</v>
      </c>
      <c r="G478" s="15">
        <f t="shared" ref="G478:K478" si="234">G479</f>
        <v>0</v>
      </c>
      <c r="H478" s="15">
        <f t="shared" si="234"/>
        <v>0</v>
      </c>
      <c r="I478" s="15">
        <f t="shared" si="234"/>
        <v>0</v>
      </c>
      <c r="J478" s="15">
        <f t="shared" si="234"/>
        <v>146600</v>
      </c>
      <c r="K478" s="15">
        <f t="shared" si="234"/>
        <v>0</v>
      </c>
    </row>
    <row r="479" spans="1:11" ht="38.25" x14ac:dyDescent="0.25">
      <c r="A479" s="20" t="s">
        <v>150</v>
      </c>
      <c r="B479" s="17" t="s">
        <v>413</v>
      </c>
      <c r="C479" s="17" t="s">
        <v>18</v>
      </c>
      <c r="D479" s="17" t="s">
        <v>475</v>
      </c>
      <c r="E479" s="18">
        <v>600</v>
      </c>
      <c r="F479" s="15">
        <f>'[1]9.ведомства'!G570</f>
        <v>146600</v>
      </c>
      <c r="G479" s="15">
        <f>'[1]9.ведомства'!H570</f>
        <v>0</v>
      </c>
      <c r="H479" s="15">
        <f>'[1]9.ведомства'!I570</f>
        <v>0</v>
      </c>
      <c r="I479" s="15">
        <f>'[1]9.ведомства'!J570</f>
        <v>0</v>
      </c>
      <c r="J479" s="15">
        <f>'[1]9.ведомства'!K570</f>
        <v>146600</v>
      </c>
      <c r="K479" s="15">
        <f>'[1]9.ведомства'!L570</f>
        <v>0</v>
      </c>
    </row>
    <row r="480" spans="1:11" ht="51" x14ac:dyDescent="0.25">
      <c r="A480" s="20" t="s">
        <v>476</v>
      </c>
      <c r="B480" s="17" t="s">
        <v>413</v>
      </c>
      <c r="C480" s="17" t="s">
        <v>18</v>
      </c>
      <c r="D480" s="17" t="s">
        <v>477</v>
      </c>
      <c r="E480" s="18"/>
      <c r="F480" s="15">
        <f>F481</f>
        <v>77199</v>
      </c>
      <c r="G480" s="15">
        <f t="shared" ref="G480:K481" si="235">G481</f>
        <v>0</v>
      </c>
      <c r="H480" s="15">
        <f t="shared" si="235"/>
        <v>0</v>
      </c>
      <c r="I480" s="15">
        <f t="shared" si="235"/>
        <v>0</v>
      </c>
      <c r="J480" s="15">
        <f t="shared" si="235"/>
        <v>77199</v>
      </c>
      <c r="K480" s="15">
        <f t="shared" si="235"/>
        <v>0</v>
      </c>
    </row>
    <row r="481" spans="1:11" ht="25.5" x14ac:dyDescent="0.25">
      <c r="A481" s="20" t="s">
        <v>478</v>
      </c>
      <c r="B481" s="17" t="s">
        <v>413</v>
      </c>
      <c r="C481" s="17" t="s">
        <v>18</v>
      </c>
      <c r="D481" s="17" t="s">
        <v>479</v>
      </c>
      <c r="E481" s="18"/>
      <c r="F481" s="15">
        <f>F482</f>
        <v>77199</v>
      </c>
      <c r="G481" s="15">
        <f t="shared" si="235"/>
        <v>0</v>
      </c>
      <c r="H481" s="15">
        <f t="shared" si="235"/>
        <v>0</v>
      </c>
      <c r="I481" s="15">
        <f t="shared" si="235"/>
        <v>0</v>
      </c>
      <c r="J481" s="15">
        <f t="shared" si="235"/>
        <v>77199</v>
      </c>
      <c r="K481" s="15">
        <f t="shared" si="235"/>
        <v>0</v>
      </c>
    </row>
    <row r="482" spans="1:11" ht="38.25" x14ac:dyDescent="0.25">
      <c r="A482" s="20" t="s">
        <v>150</v>
      </c>
      <c r="B482" s="17" t="s">
        <v>413</v>
      </c>
      <c r="C482" s="17" t="s">
        <v>18</v>
      </c>
      <c r="D482" s="17" t="s">
        <v>479</v>
      </c>
      <c r="E482" s="18">
        <v>600</v>
      </c>
      <c r="F482" s="15">
        <f>'[1]9.ведомства'!G573</f>
        <v>77199</v>
      </c>
      <c r="G482" s="15">
        <f>'[1]9.ведомства'!H573</f>
        <v>0</v>
      </c>
      <c r="H482" s="15">
        <f>'[1]9.ведомства'!I573</f>
        <v>0</v>
      </c>
      <c r="I482" s="15">
        <f>'[1]9.ведомства'!J573</f>
        <v>0</v>
      </c>
      <c r="J482" s="15">
        <f>'[1]9.ведомства'!K573</f>
        <v>77199</v>
      </c>
      <c r="K482" s="15">
        <f>'[1]9.ведомства'!L573</f>
        <v>0</v>
      </c>
    </row>
    <row r="483" spans="1:11" x14ac:dyDescent="0.25">
      <c r="A483" s="22" t="s">
        <v>480</v>
      </c>
      <c r="B483" s="17" t="s">
        <v>413</v>
      </c>
      <c r="C483" s="17" t="s">
        <v>413</v>
      </c>
      <c r="D483" s="17"/>
      <c r="E483" s="18"/>
      <c r="F483" s="15">
        <f>F484+F495</f>
        <v>10292838</v>
      </c>
      <c r="G483" s="15">
        <f t="shared" ref="G483:K483" si="236">G484+G495</f>
        <v>2326000</v>
      </c>
      <c r="H483" s="15">
        <f t="shared" si="236"/>
        <v>-338995.11</v>
      </c>
      <c r="I483" s="15">
        <f t="shared" si="236"/>
        <v>0</v>
      </c>
      <c r="J483" s="15">
        <f t="shared" si="236"/>
        <v>9953842.8900000006</v>
      </c>
      <c r="K483" s="15">
        <f t="shared" si="236"/>
        <v>2326000</v>
      </c>
    </row>
    <row r="484" spans="1:11" ht="25.5" x14ac:dyDescent="0.25">
      <c r="A484" s="28" t="s">
        <v>481</v>
      </c>
      <c r="B484" s="17" t="s">
        <v>413</v>
      </c>
      <c r="C484" s="17" t="s">
        <v>413</v>
      </c>
      <c r="D484" s="17" t="s">
        <v>93</v>
      </c>
      <c r="E484" s="18"/>
      <c r="F484" s="15">
        <f>F485+F490</f>
        <v>1218438</v>
      </c>
      <c r="G484" s="15">
        <f t="shared" ref="G484:K484" si="237">G485+G490</f>
        <v>0</v>
      </c>
      <c r="H484" s="15">
        <f t="shared" si="237"/>
        <v>0</v>
      </c>
      <c r="I484" s="15">
        <f t="shared" si="237"/>
        <v>0</v>
      </c>
      <c r="J484" s="15">
        <f t="shared" si="237"/>
        <v>1218438</v>
      </c>
      <c r="K484" s="15">
        <f t="shared" si="237"/>
        <v>0</v>
      </c>
    </row>
    <row r="485" spans="1:11" x14ac:dyDescent="0.25">
      <c r="A485" s="20" t="s">
        <v>482</v>
      </c>
      <c r="B485" s="17" t="s">
        <v>413</v>
      </c>
      <c r="C485" s="17" t="s">
        <v>413</v>
      </c>
      <c r="D485" s="17" t="s">
        <v>483</v>
      </c>
      <c r="E485" s="18"/>
      <c r="F485" s="15">
        <f>F486</f>
        <v>918438</v>
      </c>
      <c r="G485" s="15">
        <f t="shared" ref="G485:K486" si="238">G486</f>
        <v>0</v>
      </c>
      <c r="H485" s="15">
        <f t="shared" si="238"/>
        <v>0</v>
      </c>
      <c r="I485" s="15">
        <f t="shared" si="238"/>
        <v>0</v>
      </c>
      <c r="J485" s="15">
        <f t="shared" si="238"/>
        <v>918438</v>
      </c>
      <c r="K485" s="15">
        <f t="shared" si="238"/>
        <v>0</v>
      </c>
    </row>
    <row r="486" spans="1:11" ht="38.25" x14ac:dyDescent="0.25">
      <c r="A486" s="20" t="s">
        <v>484</v>
      </c>
      <c r="B486" s="17" t="s">
        <v>413</v>
      </c>
      <c r="C486" s="17" t="s">
        <v>413</v>
      </c>
      <c r="D486" s="17" t="s">
        <v>485</v>
      </c>
      <c r="E486" s="18"/>
      <c r="F486" s="15">
        <f>F487</f>
        <v>918438</v>
      </c>
      <c r="G486" s="15">
        <f t="shared" si="238"/>
        <v>0</v>
      </c>
      <c r="H486" s="15">
        <f t="shared" si="238"/>
        <v>0</v>
      </c>
      <c r="I486" s="15">
        <f t="shared" si="238"/>
        <v>0</v>
      </c>
      <c r="J486" s="15">
        <f t="shared" si="238"/>
        <v>918438</v>
      </c>
      <c r="K486" s="15">
        <f t="shared" si="238"/>
        <v>0</v>
      </c>
    </row>
    <row r="487" spans="1:11" ht="25.5" x14ac:dyDescent="0.25">
      <c r="A487" s="21" t="s">
        <v>104</v>
      </c>
      <c r="B487" s="17" t="s">
        <v>413</v>
      </c>
      <c r="C487" s="17" t="s">
        <v>413</v>
      </c>
      <c r="D487" s="17" t="s">
        <v>486</v>
      </c>
      <c r="E487" s="18"/>
      <c r="F487" s="15">
        <f>SUM(F488:F489)</f>
        <v>918438</v>
      </c>
      <c r="G487" s="15">
        <f t="shared" ref="G487:K487" si="239">SUM(G488:G489)</f>
        <v>0</v>
      </c>
      <c r="H487" s="15">
        <f t="shared" si="239"/>
        <v>0</v>
      </c>
      <c r="I487" s="15">
        <f t="shared" si="239"/>
        <v>0</v>
      </c>
      <c r="J487" s="15">
        <f t="shared" si="239"/>
        <v>918438</v>
      </c>
      <c r="K487" s="15">
        <f t="shared" si="239"/>
        <v>0</v>
      </c>
    </row>
    <row r="488" spans="1:11" ht="76.5" x14ac:dyDescent="0.25">
      <c r="A488" s="20" t="s">
        <v>25</v>
      </c>
      <c r="B488" s="17" t="s">
        <v>413</v>
      </c>
      <c r="C488" s="17" t="s">
        <v>413</v>
      </c>
      <c r="D488" s="17" t="s">
        <v>486</v>
      </c>
      <c r="E488" s="18">
        <v>100</v>
      </c>
      <c r="F488" s="15">
        <f>'[1]9.ведомства'!G185</f>
        <v>140000</v>
      </c>
      <c r="G488" s="15">
        <f>'[1]9.ведомства'!H185</f>
        <v>0</v>
      </c>
      <c r="H488" s="15">
        <f>'[1]9.ведомства'!I185</f>
        <v>0</v>
      </c>
      <c r="I488" s="15">
        <f>'[1]9.ведомства'!J185</f>
        <v>0</v>
      </c>
      <c r="J488" s="15">
        <f>'[1]9.ведомства'!K185</f>
        <v>140000</v>
      </c>
      <c r="K488" s="15">
        <f>'[1]9.ведомства'!L185</f>
        <v>0</v>
      </c>
    </row>
    <row r="489" spans="1:11" ht="25.5" x14ac:dyDescent="0.25">
      <c r="A489" s="20" t="s">
        <v>29</v>
      </c>
      <c r="B489" s="17" t="s">
        <v>413</v>
      </c>
      <c r="C489" s="17" t="s">
        <v>413</v>
      </c>
      <c r="D489" s="17" t="s">
        <v>486</v>
      </c>
      <c r="E489" s="18">
        <v>200</v>
      </c>
      <c r="F489" s="15">
        <f>'[1]9.ведомства'!G186</f>
        <v>778438</v>
      </c>
      <c r="G489" s="15">
        <f>'[1]9.ведомства'!H186</f>
        <v>0</v>
      </c>
      <c r="H489" s="15">
        <f>'[1]9.ведомства'!I186</f>
        <v>0</v>
      </c>
      <c r="I489" s="15">
        <f>'[1]9.ведомства'!J186</f>
        <v>0</v>
      </c>
      <c r="J489" s="15">
        <f>'[1]9.ведомства'!K186</f>
        <v>778438</v>
      </c>
      <c r="K489" s="15">
        <f>'[1]9.ведомства'!L186</f>
        <v>0</v>
      </c>
    </row>
    <row r="490" spans="1:11" ht="38.25" x14ac:dyDescent="0.25">
      <c r="A490" s="20" t="s">
        <v>487</v>
      </c>
      <c r="B490" s="17" t="s">
        <v>413</v>
      </c>
      <c r="C490" s="17" t="s">
        <v>413</v>
      </c>
      <c r="D490" s="17" t="s">
        <v>488</v>
      </c>
      <c r="E490" s="18"/>
      <c r="F490" s="15">
        <f>F491</f>
        <v>300000</v>
      </c>
      <c r="G490" s="15">
        <f t="shared" ref="G490:K491" si="240">G491</f>
        <v>0</v>
      </c>
      <c r="H490" s="15">
        <f t="shared" si="240"/>
        <v>0</v>
      </c>
      <c r="I490" s="15">
        <f t="shared" si="240"/>
        <v>0</v>
      </c>
      <c r="J490" s="15">
        <f t="shared" si="240"/>
        <v>300000</v>
      </c>
      <c r="K490" s="15">
        <f t="shared" si="240"/>
        <v>0</v>
      </c>
    </row>
    <row r="491" spans="1:11" ht="51" x14ac:dyDescent="0.25">
      <c r="A491" s="20" t="s">
        <v>489</v>
      </c>
      <c r="B491" s="17" t="s">
        <v>413</v>
      </c>
      <c r="C491" s="17" t="s">
        <v>413</v>
      </c>
      <c r="D491" s="17" t="s">
        <v>490</v>
      </c>
      <c r="E491" s="18"/>
      <c r="F491" s="15">
        <f>F492</f>
        <v>300000</v>
      </c>
      <c r="G491" s="15">
        <f t="shared" si="240"/>
        <v>0</v>
      </c>
      <c r="H491" s="15">
        <f t="shared" si="240"/>
        <v>0</v>
      </c>
      <c r="I491" s="15">
        <f t="shared" si="240"/>
        <v>0</v>
      </c>
      <c r="J491" s="15">
        <f t="shared" si="240"/>
        <v>300000</v>
      </c>
      <c r="K491" s="15">
        <f t="shared" si="240"/>
        <v>0</v>
      </c>
    </row>
    <row r="492" spans="1:11" ht="25.5" x14ac:dyDescent="0.25">
      <c r="A492" s="21" t="s">
        <v>104</v>
      </c>
      <c r="B492" s="17" t="s">
        <v>413</v>
      </c>
      <c r="C492" s="17" t="s">
        <v>413</v>
      </c>
      <c r="D492" s="17" t="s">
        <v>491</v>
      </c>
      <c r="E492" s="18"/>
      <c r="F492" s="15">
        <f>SUM(F493:F494)</f>
        <v>300000</v>
      </c>
      <c r="G492" s="15">
        <f t="shared" ref="G492:K492" si="241">SUM(G493:G494)</f>
        <v>0</v>
      </c>
      <c r="H492" s="15">
        <f t="shared" si="241"/>
        <v>0</v>
      </c>
      <c r="I492" s="15">
        <f t="shared" si="241"/>
        <v>0</v>
      </c>
      <c r="J492" s="15">
        <f t="shared" si="241"/>
        <v>300000</v>
      </c>
      <c r="K492" s="15">
        <f t="shared" si="241"/>
        <v>0</v>
      </c>
    </row>
    <row r="493" spans="1:11" ht="76.5" x14ac:dyDescent="0.25">
      <c r="A493" s="20" t="s">
        <v>25</v>
      </c>
      <c r="B493" s="17" t="s">
        <v>413</v>
      </c>
      <c r="C493" s="17" t="s">
        <v>413</v>
      </c>
      <c r="D493" s="17" t="s">
        <v>491</v>
      </c>
      <c r="E493" s="18">
        <v>100</v>
      </c>
      <c r="F493" s="15">
        <f>'[1]9.ведомства'!G190</f>
        <v>50000</v>
      </c>
      <c r="G493" s="15">
        <f>'[1]9.ведомства'!H190</f>
        <v>0</v>
      </c>
      <c r="H493" s="15">
        <f>'[1]9.ведомства'!I190</f>
        <v>0</v>
      </c>
      <c r="I493" s="15">
        <f>'[1]9.ведомства'!J190</f>
        <v>0</v>
      </c>
      <c r="J493" s="15">
        <f>'[1]9.ведомства'!K190</f>
        <v>50000</v>
      </c>
      <c r="K493" s="15">
        <f>'[1]9.ведомства'!L190</f>
        <v>0</v>
      </c>
    </row>
    <row r="494" spans="1:11" ht="25.5" x14ac:dyDescent="0.25">
      <c r="A494" s="20" t="s">
        <v>29</v>
      </c>
      <c r="B494" s="17" t="s">
        <v>413</v>
      </c>
      <c r="C494" s="17" t="s">
        <v>413</v>
      </c>
      <c r="D494" s="17" t="s">
        <v>491</v>
      </c>
      <c r="E494" s="18">
        <v>200</v>
      </c>
      <c r="F494" s="15">
        <f>'[1]9.ведомства'!G191</f>
        <v>250000</v>
      </c>
      <c r="G494" s="15">
        <f>'[1]9.ведомства'!H191</f>
        <v>0</v>
      </c>
      <c r="H494" s="15">
        <f>'[1]9.ведомства'!I191</f>
        <v>0</v>
      </c>
      <c r="I494" s="15">
        <f>'[1]9.ведомства'!J191</f>
        <v>0</v>
      </c>
      <c r="J494" s="15">
        <f>'[1]9.ведомства'!K191</f>
        <v>250000</v>
      </c>
      <c r="K494" s="15">
        <f>'[1]9.ведомства'!L191</f>
        <v>0</v>
      </c>
    </row>
    <row r="495" spans="1:11" ht="25.5" x14ac:dyDescent="0.25">
      <c r="A495" s="20" t="s">
        <v>415</v>
      </c>
      <c r="B495" s="17" t="s">
        <v>413</v>
      </c>
      <c r="C495" s="17" t="s">
        <v>413</v>
      </c>
      <c r="D495" s="17" t="s">
        <v>416</v>
      </c>
      <c r="E495" s="18"/>
      <c r="F495" s="15">
        <f>F496</f>
        <v>9074400</v>
      </c>
      <c r="G495" s="15">
        <f t="shared" ref="G495:K496" si="242">G496</f>
        <v>2326000</v>
      </c>
      <c r="H495" s="15">
        <f t="shared" si="242"/>
        <v>-338995.11</v>
      </c>
      <c r="I495" s="15">
        <f t="shared" si="242"/>
        <v>0</v>
      </c>
      <c r="J495" s="15">
        <f t="shared" si="242"/>
        <v>8735404.8900000006</v>
      </c>
      <c r="K495" s="15">
        <f t="shared" si="242"/>
        <v>2326000</v>
      </c>
    </row>
    <row r="496" spans="1:11" ht="25.5" x14ac:dyDescent="0.25">
      <c r="A496" s="20" t="s">
        <v>492</v>
      </c>
      <c r="B496" s="17" t="s">
        <v>413</v>
      </c>
      <c r="C496" s="17" t="s">
        <v>413</v>
      </c>
      <c r="D496" s="17" t="s">
        <v>493</v>
      </c>
      <c r="E496" s="18"/>
      <c r="F496" s="15">
        <f>F497</f>
        <v>9074400</v>
      </c>
      <c r="G496" s="15">
        <f t="shared" si="242"/>
        <v>2326000</v>
      </c>
      <c r="H496" s="15">
        <f t="shared" si="242"/>
        <v>-338995.11</v>
      </c>
      <c r="I496" s="15">
        <f t="shared" si="242"/>
        <v>0</v>
      </c>
      <c r="J496" s="15">
        <f t="shared" si="242"/>
        <v>8735404.8900000006</v>
      </c>
      <c r="K496" s="15">
        <f t="shared" si="242"/>
        <v>2326000</v>
      </c>
    </row>
    <row r="497" spans="1:11" ht="38.25" x14ac:dyDescent="0.25">
      <c r="A497" s="20" t="s">
        <v>494</v>
      </c>
      <c r="B497" s="17" t="s">
        <v>413</v>
      </c>
      <c r="C497" s="17" t="s">
        <v>413</v>
      </c>
      <c r="D497" s="17" t="s">
        <v>495</v>
      </c>
      <c r="E497" s="18"/>
      <c r="F497" s="15">
        <f>F498+F500+F505+F507+F502</f>
        <v>9074400</v>
      </c>
      <c r="G497" s="15">
        <f t="shared" ref="G497:K497" si="243">G498+G500+G505+G507+G502</f>
        <v>2326000</v>
      </c>
      <c r="H497" s="15">
        <f t="shared" si="243"/>
        <v>-338995.11</v>
      </c>
      <c r="I497" s="15">
        <f t="shared" si="243"/>
        <v>0</v>
      </c>
      <c r="J497" s="15">
        <f t="shared" si="243"/>
        <v>8735404.8900000006</v>
      </c>
      <c r="K497" s="15">
        <f t="shared" si="243"/>
        <v>2326000</v>
      </c>
    </row>
    <row r="498" spans="1:11" ht="51" x14ac:dyDescent="0.25">
      <c r="A498" s="20" t="s">
        <v>496</v>
      </c>
      <c r="B498" s="17" t="s">
        <v>413</v>
      </c>
      <c r="C498" s="17" t="s">
        <v>413</v>
      </c>
      <c r="D498" s="17" t="s">
        <v>497</v>
      </c>
      <c r="E498" s="18"/>
      <c r="F498" s="15">
        <f>F499</f>
        <v>2326000</v>
      </c>
      <c r="G498" s="15">
        <f t="shared" ref="G498:K498" si="244">G499</f>
        <v>2326000</v>
      </c>
      <c r="H498" s="15">
        <f t="shared" si="244"/>
        <v>0</v>
      </c>
      <c r="I498" s="15">
        <f t="shared" si="244"/>
        <v>0</v>
      </c>
      <c r="J498" s="15">
        <f t="shared" si="244"/>
        <v>2326000</v>
      </c>
      <c r="K498" s="15">
        <f t="shared" si="244"/>
        <v>2326000</v>
      </c>
    </row>
    <row r="499" spans="1:11" ht="38.25" x14ac:dyDescent="0.25">
      <c r="A499" s="20" t="s">
        <v>150</v>
      </c>
      <c r="B499" s="17" t="s">
        <v>413</v>
      </c>
      <c r="C499" s="17" t="s">
        <v>413</v>
      </c>
      <c r="D499" s="17" t="s">
        <v>497</v>
      </c>
      <c r="E499" s="18">
        <v>600</v>
      </c>
      <c r="F499" s="15">
        <f>'[1]9.ведомства'!G444</f>
        <v>2326000</v>
      </c>
      <c r="G499" s="15">
        <f>'[1]9.ведомства'!H444</f>
        <v>2326000</v>
      </c>
      <c r="H499" s="15">
        <f>'[1]9.ведомства'!I444</f>
        <v>0</v>
      </c>
      <c r="I499" s="15">
        <f>'[1]9.ведомства'!J444</f>
        <v>0</v>
      </c>
      <c r="J499" s="15">
        <f>'[1]9.ведомства'!K444</f>
        <v>2326000</v>
      </c>
      <c r="K499" s="15">
        <f>'[1]9.ведомства'!L444</f>
        <v>2326000</v>
      </c>
    </row>
    <row r="500" spans="1:11" ht="25.5" x14ac:dyDescent="0.25">
      <c r="A500" s="20" t="s">
        <v>498</v>
      </c>
      <c r="B500" s="17" t="s">
        <v>413</v>
      </c>
      <c r="C500" s="17" t="s">
        <v>413</v>
      </c>
      <c r="D500" s="17" t="s">
        <v>499</v>
      </c>
      <c r="E500" s="18"/>
      <c r="F500" s="15">
        <f>F501</f>
        <v>4970000</v>
      </c>
      <c r="G500" s="15">
        <f t="shared" ref="G500:K500" si="245">G501</f>
        <v>0</v>
      </c>
      <c r="H500" s="15">
        <f t="shared" si="245"/>
        <v>-403529.51</v>
      </c>
      <c r="I500" s="15">
        <f t="shared" si="245"/>
        <v>0</v>
      </c>
      <c r="J500" s="15">
        <f t="shared" si="245"/>
        <v>4566470.49</v>
      </c>
      <c r="K500" s="15">
        <f t="shared" si="245"/>
        <v>0</v>
      </c>
    </row>
    <row r="501" spans="1:11" ht="38.25" x14ac:dyDescent="0.25">
      <c r="A501" s="20" t="s">
        <v>150</v>
      </c>
      <c r="B501" s="17" t="s">
        <v>413</v>
      </c>
      <c r="C501" s="17" t="s">
        <v>413</v>
      </c>
      <c r="D501" s="17" t="s">
        <v>499</v>
      </c>
      <c r="E501" s="18">
        <v>600</v>
      </c>
      <c r="F501" s="15">
        <f>'[1]9.ведомства'!G446</f>
        <v>4970000</v>
      </c>
      <c r="G501" s="15">
        <f>'[1]9.ведомства'!H446</f>
        <v>0</v>
      </c>
      <c r="H501" s="15">
        <f>'[1]9.ведомства'!I446</f>
        <v>-403529.51</v>
      </c>
      <c r="I501" s="15">
        <f>'[1]9.ведомства'!J446</f>
        <v>0</v>
      </c>
      <c r="J501" s="15">
        <f>'[1]9.ведомства'!K446</f>
        <v>4566470.49</v>
      </c>
      <c r="K501" s="15">
        <f>'[1]9.ведомства'!L446</f>
        <v>0</v>
      </c>
    </row>
    <row r="502" spans="1:11" ht="51" x14ac:dyDescent="0.25">
      <c r="A502" s="20" t="s">
        <v>500</v>
      </c>
      <c r="B502" s="17" t="s">
        <v>413</v>
      </c>
      <c r="C502" s="17" t="s">
        <v>413</v>
      </c>
      <c r="D502" s="17" t="s">
        <v>501</v>
      </c>
      <c r="E502" s="18"/>
      <c r="F502" s="15">
        <f>SUM(F503:F504)</f>
        <v>180000</v>
      </c>
      <c r="G502" s="15">
        <f t="shared" ref="G502:K502" si="246">SUM(G503:G504)</f>
        <v>0</v>
      </c>
      <c r="H502" s="15">
        <f t="shared" si="246"/>
        <v>0</v>
      </c>
      <c r="I502" s="15">
        <f t="shared" si="246"/>
        <v>0</v>
      </c>
      <c r="J502" s="15">
        <f t="shared" si="246"/>
        <v>180000</v>
      </c>
      <c r="K502" s="15">
        <f t="shared" si="246"/>
        <v>0</v>
      </c>
    </row>
    <row r="503" spans="1:11" ht="76.5" x14ac:dyDescent="0.25">
      <c r="A503" s="23" t="s">
        <v>25</v>
      </c>
      <c r="B503" s="17" t="s">
        <v>413</v>
      </c>
      <c r="C503" s="17" t="s">
        <v>413</v>
      </c>
      <c r="D503" s="17" t="s">
        <v>501</v>
      </c>
      <c r="E503" s="18">
        <v>100</v>
      </c>
      <c r="F503" s="15">
        <f>'[1]9.ведомства'!G448</f>
        <v>180000</v>
      </c>
      <c r="G503" s="15">
        <f>'[1]9.ведомства'!H448</f>
        <v>0</v>
      </c>
      <c r="H503" s="15">
        <f>'[1]9.ведомства'!I448</f>
        <v>0</v>
      </c>
      <c r="I503" s="15">
        <f>'[1]9.ведомства'!J448</f>
        <v>0</v>
      </c>
      <c r="J503" s="15">
        <f>'[1]9.ведомства'!K448</f>
        <v>180000</v>
      </c>
      <c r="K503" s="15">
        <f>'[1]9.ведомства'!L448</f>
        <v>0</v>
      </c>
    </row>
    <row r="504" spans="1:11" ht="25.5" hidden="1" x14ac:dyDescent="0.25">
      <c r="A504" s="20" t="s">
        <v>29</v>
      </c>
      <c r="B504" s="17" t="s">
        <v>413</v>
      </c>
      <c r="C504" s="17" t="s">
        <v>413</v>
      </c>
      <c r="D504" s="17" t="s">
        <v>501</v>
      </c>
      <c r="E504" s="18">
        <v>200</v>
      </c>
      <c r="F504" s="15">
        <f>'[1]9.ведомства'!G449</f>
        <v>0</v>
      </c>
      <c r="G504" s="15">
        <f>'[1]9.ведомства'!H449</f>
        <v>0</v>
      </c>
      <c r="H504" s="15">
        <f>'[1]9.ведомства'!I449</f>
        <v>0</v>
      </c>
      <c r="I504" s="15">
        <f>'[1]9.ведомства'!J449</f>
        <v>0</v>
      </c>
      <c r="J504" s="15">
        <f>'[1]9.ведомства'!K449</f>
        <v>0</v>
      </c>
      <c r="K504" s="15">
        <f>'[1]9.ведомства'!L449</f>
        <v>0</v>
      </c>
    </row>
    <row r="505" spans="1:11" ht="25.5" hidden="1" x14ac:dyDescent="0.25">
      <c r="A505" s="20" t="s">
        <v>502</v>
      </c>
      <c r="B505" s="17" t="s">
        <v>413</v>
      </c>
      <c r="C505" s="17" t="s">
        <v>413</v>
      </c>
      <c r="D505" s="17" t="s">
        <v>503</v>
      </c>
      <c r="E505" s="18"/>
      <c r="F505" s="15">
        <f>F506</f>
        <v>0</v>
      </c>
      <c r="G505" s="15">
        <f t="shared" ref="G505:K505" si="247">G506</f>
        <v>0</v>
      </c>
      <c r="H505" s="15">
        <f t="shared" si="247"/>
        <v>0</v>
      </c>
      <c r="I505" s="15">
        <f t="shared" si="247"/>
        <v>0</v>
      </c>
      <c r="J505" s="15">
        <f t="shared" si="247"/>
        <v>0</v>
      </c>
      <c r="K505" s="15">
        <f t="shared" si="247"/>
        <v>0</v>
      </c>
    </row>
    <row r="506" spans="1:11" ht="25.5" hidden="1" x14ac:dyDescent="0.25">
      <c r="A506" s="20" t="s">
        <v>29</v>
      </c>
      <c r="B506" s="17" t="s">
        <v>413</v>
      </c>
      <c r="C506" s="17" t="s">
        <v>413</v>
      </c>
      <c r="D506" s="17" t="s">
        <v>503</v>
      </c>
      <c r="E506" s="18">
        <v>200</v>
      </c>
      <c r="F506" s="15">
        <f>'[1]9.ведомства'!G451</f>
        <v>0</v>
      </c>
      <c r="G506" s="15">
        <f>'[1]9.ведомства'!H451</f>
        <v>0</v>
      </c>
      <c r="H506" s="15">
        <f>'[1]9.ведомства'!I451</f>
        <v>0</v>
      </c>
      <c r="I506" s="15">
        <f>'[1]9.ведомства'!J451</f>
        <v>0</v>
      </c>
      <c r="J506" s="15">
        <f>'[1]9.ведомства'!K451</f>
        <v>0</v>
      </c>
      <c r="K506" s="15">
        <f>'[1]9.ведомства'!L451</f>
        <v>0</v>
      </c>
    </row>
    <row r="507" spans="1:11" ht="63.75" x14ac:dyDescent="0.25">
      <c r="A507" s="20" t="s">
        <v>504</v>
      </c>
      <c r="B507" s="17" t="s">
        <v>413</v>
      </c>
      <c r="C507" s="17" t="s">
        <v>413</v>
      </c>
      <c r="D507" s="17" t="s">
        <v>505</v>
      </c>
      <c r="E507" s="18"/>
      <c r="F507" s="15">
        <f>F508</f>
        <v>1598400</v>
      </c>
      <c r="G507" s="15">
        <f t="shared" ref="G507:K507" si="248">G508</f>
        <v>0</v>
      </c>
      <c r="H507" s="15">
        <f t="shared" si="248"/>
        <v>64534.400000000001</v>
      </c>
      <c r="I507" s="15">
        <f t="shared" si="248"/>
        <v>0</v>
      </c>
      <c r="J507" s="15">
        <f t="shared" si="248"/>
        <v>1662934.4</v>
      </c>
      <c r="K507" s="15">
        <f t="shared" si="248"/>
        <v>0</v>
      </c>
    </row>
    <row r="508" spans="1:11" ht="38.25" x14ac:dyDescent="0.25">
      <c r="A508" s="20" t="s">
        <v>150</v>
      </c>
      <c r="B508" s="17" t="s">
        <v>413</v>
      </c>
      <c r="C508" s="17" t="s">
        <v>413</v>
      </c>
      <c r="D508" s="17" t="s">
        <v>505</v>
      </c>
      <c r="E508" s="18">
        <v>600</v>
      </c>
      <c r="F508" s="15">
        <f>'[1]9.ведомства'!G453</f>
        <v>1598400</v>
      </c>
      <c r="G508" s="15">
        <f>'[1]9.ведомства'!H453</f>
        <v>0</v>
      </c>
      <c r="H508" s="15">
        <f>'[1]9.ведомства'!I453</f>
        <v>64534.400000000001</v>
      </c>
      <c r="I508" s="15">
        <f>'[1]9.ведомства'!J453</f>
        <v>0</v>
      </c>
      <c r="J508" s="15">
        <f>'[1]9.ведомства'!K453</f>
        <v>1662934.4</v>
      </c>
      <c r="K508" s="15">
        <f>'[1]9.ведомства'!L453</f>
        <v>0</v>
      </c>
    </row>
    <row r="509" spans="1:11" x14ac:dyDescent="0.25">
      <c r="A509" s="22" t="s">
        <v>506</v>
      </c>
      <c r="B509" s="17" t="s">
        <v>413</v>
      </c>
      <c r="C509" s="17" t="s">
        <v>173</v>
      </c>
      <c r="D509" s="17"/>
      <c r="E509" s="18"/>
      <c r="F509" s="15">
        <f>F510+F540</f>
        <v>111182880</v>
      </c>
      <c r="G509" s="15">
        <f t="shared" ref="G509:K509" si="249">G510+G540</f>
        <v>895000</v>
      </c>
      <c r="H509" s="15">
        <f t="shared" si="249"/>
        <v>-64534.400000000001</v>
      </c>
      <c r="I509" s="15">
        <f t="shared" si="249"/>
        <v>0</v>
      </c>
      <c r="J509" s="15">
        <f t="shared" si="249"/>
        <v>111118345.59999999</v>
      </c>
      <c r="K509" s="15">
        <f t="shared" si="249"/>
        <v>895000</v>
      </c>
    </row>
    <row r="510" spans="1:11" ht="25.5" x14ac:dyDescent="0.25">
      <c r="A510" s="20" t="s">
        <v>507</v>
      </c>
      <c r="B510" s="17" t="s">
        <v>413</v>
      </c>
      <c r="C510" s="17" t="s">
        <v>173</v>
      </c>
      <c r="D510" s="17" t="s">
        <v>416</v>
      </c>
      <c r="E510" s="18"/>
      <c r="F510" s="15">
        <f>F511+F534</f>
        <v>111029880</v>
      </c>
      <c r="G510" s="15">
        <f t="shared" ref="G510:K510" si="250">G511+G534</f>
        <v>895000</v>
      </c>
      <c r="H510" s="15">
        <f t="shared" si="250"/>
        <v>-64534.400000000001</v>
      </c>
      <c r="I510" s="15">
        <f t="shared" si="250"/>
        <v>0</v>
      </c>
      <c r="J510" s="15">
        <f t="shared" si="250"/>
        <v>110965345.59999999</v>
      </c>
      <c r="K510" s="15">
        <f t="shared" si="250"/>
        <v>895000</v>
      </c>
    </row>
    <row r="511" spans="1:11" ht="38.25" x14ac:dyDescent="0.25">
      <c r="A511" s="20" t="s">
        <v>417</v>
      </c>
      <c r="B511" s="17" t="s">
        <v>413</v>
      </c>
      <c r="C511" s="17" t="s">
        <v>173</v>
      </c>
      <c r="D511" s="17" t="s">
        <v>418</v>
      </c>
      <c r="E511" s="18"/>
      <c r="F511" s="15">
        <f>F512+F525</f>
        <v>77216880</v>
      </c>
      <c r="G511" s="15">
        <f t="shared" ref="G511:K511" si="251">G512+G525</f>
        <v>895000</v>
      </c>
      <c r="H511" s="15">
        <f t="shared" si="251"/>
        <v>0</v>
      </c>
      <c r="I511" s="15">
        <f t="shared" si="251"/>
        <v>0</v>
      </c>
      <c r="J511" s="15">
        <f t="shared" si="251"/>
        <v>77216880</v>
      </c>
      <c r="K511" s="15">
        <f t="shared" si="251"/>
        <v>895000</v>
      </c>
    </row>
    <row r="512" spans="1:11" ht="51" x14ac:dyDescent="0.25">
      <c r="A512" s="20" t="s">
        <v>451</v>
      </c>
      <c r="B512" s="17" t="s">
        <v>413</v>
      </c>
      <c r="C512" s="17" t="s">
        <v>173</v>
      </c>
      <c r="D512" s="17" t="s">
        <v>452</v>
      </c>
      <c r="E512" s="18"/>
      <c r="F512" s="15">
        <f>F515+F517+F519+F521+F513+F523</f>
        <v>6724381</v>
      </c>
      <c r="G512" s="15">
        <f t="shared" ref="G512:K512" si="252">G515+G517+G519+G521+G513+G523</f>
        <v>895000</v>
      </c>
      <c r="H512" s="15">
        <f t="shared" si="252"/>
        <v>0</v>
      </c>
      <c r="I512" s="15">
        <f t="shared" si="252"/>
        <v>0</v>
      </c>
      <c r="J512" s="15">
        <f t="shared" si="252"/>
        <v>6724381</v>
      </c>
      <c r="K512" s="15">
        <f t="shared" si="252"/>
        <v>895000</v>
      </c>
    </row>
    <row r="513" spans="1:11" ht="63.75" x14ac:dyDescent="0.25">
      <c r="A513" s="20" t="s">
        <v>508</v>
      </c>
      <c r="B513" s="17" t="s">
        <v>413</v>
      </c>
      <c r="C513" s="17" t="s">
        <v>173</v>
      </c>
      <c r="D513" s="17" t="s">
        <v>509</v>
      </c>
      <c r="E513" s="18"/>
      <c r="F513" s="15">
        <f>F514</f>
        <v>895000</v>
      </c>
      <c r="G513" s="15">
        <f t="shared" ref="G513:K513" si="253">G514</f>
        <v>895000</v>
      </c>
      <c r="H513" s="15">
        <f t="shared" si="253"/>
        <v>0</v>
      </c>
      <c r="I513" s="15">
        <f t="shared" si="253"/>
        <v>0</v>
      </c>
      <c r="J513" s="15">
        <f t="shared" si="253"/>
        <v>895000</v>
      </c>
      <c r="K513" s="15">
        <f t="shared" si="253"/>
        <v>895000</v>
      </c>
    </row>
    <row r="514" spans="1:11" ht="38.25" x14ac:dyDescent="0.25">
      <c r="A514" s="20" t="s">
        <v>150</v>
      </c>
      <c r="B514" s="17" t="s">
        <v>413</v>
      </c>
      <c r="C514" s="17" t="s">
        <v>173</v>
      </c>
      <c r="D514" s="17" t="s">
        <v>509</v>
      </c>
      <c r="E514" s="18">
        <v>600</v>
      </c>
      <c r="F514" s="15">
        <f>'[1]9.ведомства'!G459</f>
        <v>895000</v>
      </c>
      <c r="G514" s="15">
        <f>'[1]9.ведомства'!H459</f>
        <v>895000</v>
      </c>
      <c r="H514" s="15">
        <f>'[1]9.ведомства'!I459</f>
        <v>0</v>
      </c>
      <c r="I514" s="15">
        <f>'[1]9.ведомства'!J459</f>
        <v>0</v>
      </c>
      <c r="J514" s="15">
        <f>'[1]9.ведомства'!K459</f>
        <v>895000</v>
      </c>
      <c r="K514" s="15">
        <f>'[1]9.ведомства'!L459</f>
        <v>895000</v>
      </c>
    </row>
    <row r="515" spans="1:11" ht="51" x14ac:dyDescent="0.25">
      <c r="A515" s="20" t="s">
        <v>510</v>
      </c>
      <c r="B515" s="17" t="s">
        <v>413</v>
      </c>
      <c r="C515" s="17" t="s">
        <v>173</v>
      </c>
      <c r="D515" s="17" t="s">
        <v>511</v>
      </c>
      <c r="E515" s="18"/>
      <c r="F515" s="15">
        <f>F516</f>
        <v>290000</v>
      </c>
      <c r="G515" s="15">
        <f t="shared" ref="G515:K515" si="254">G516</f>
        <v>0</v>
      </c>
      <c r="H515" s="15">
        <f t="shared" si="254"/>
        <v>0</v>
      </c>
      <c r="I515" s="15">
        <f t="shared" si="254"/>
        <v>0</v>
      </c>
      <c r="J515" s="15">
        <f t="shared" si="254"/>
        <v>290000</v>
      </c>
      <c r="K515" s="15">
        <f t="shared" si="254"/>
        <v>0</v>
      </c>
    </row>
    <row r="516" spans="1:11" ht="38.25" x14ac:dyDescent="0.25">
      <c r="A516" s="20" t="s">
        <v>150</v>
      </c>
      <c r="B516" s="17" t="s">
        <v>413</v>
      </c>
      <c r="C516" s="17" t="s">
        <v>173</v>
      </c>
      <c r="D516" s="17" t="s">
        <v>511</v>
      </c>
      <c r="E516" s="17" t="s">
        <v>246</v>
      </c>
      <c r="F516" s="15">
        <f>'[1]9.ведомства'!G461</f>
        <v>290000</v>
      </c>
      <c r="G516" s="15">
        <f>'[1]9.ведомства'!H461</f>
        <v>0</v>
      </c>
      <c r="H516" s="15">
        <f>'[1]9.ведомства'!I461</f>
        <v>0</v>
      </c>
      <c r="I516" s="15">
        <f>'[1]9.ведомства'!J461</f>
        <v>0</v>
      </c>
      <c r="J516" s="15">
        <f>'[1]9.ведомства'!K461</f>
        <v>290000</v>
      </c>
      <c r="K516" s="15">
        <f>'[1]9.ведомства'!L461</f>
        <v>0</v>
      </c>
    </row>
    <row r="517" spans="1:11" x14ac:dyDescent="0.25">
      <c r="A517" s="20" t="s">
        <v>512</v>
      </c>
      <c r="B517" s="17" t="s">
        <v>413</v>
      </c>
      <c r="C517" s="17" t="s">
        <v>173</v>
      </c>
      <c r="D517" s="17" t="s">
        <v>513</v>
      </c>
      <c r="E517" s="18"/>
      <c r="F517" s="15">
        <f>F518</f>
        <v>3454441</v>
      </c>
      <c r="G517" s="15">
        <f t="shared" ref="G517:K517" si="255">G518</f>
        <v>0</v>
      </c>
      <c r="H517" s="15">
        <f t="shared" si="255"/>
        <v>0</v>
      </c>
      <c r="I517" s="15">
        <f t="shared" si="255"/>
        <v>0</v>
      </c>
      <c r="J517" s="15">
        <f t="shared" si="255"/>
        <v>3454441</v>
      </c>
      <c r="K517" s="15">
        <f t="shared" si="255"/>
        <v>0</v>
      </c>
    </row>
    <row r="518" spans="1:11" ht="38.25" x14ac:dyDescent="0.25">
      <c r="A518" s="20" t="s">
        <v>150</v>
      </c>
      <c r="B518" s="17" t="s">
        <v>413</v>
      </c>
      <c r="C518" s="17" t="s">
        <v>173</v>
      </c>
      <c r="D518" s="17" t="s">
        <v>513</v>
      </c>
      <c r="E518" s="17" t="s">
        <v>246</v>
      </c>
      <c r="F518" s="15">
        <f>'[1]9.ведомства'!G463</f>
        <v>3454441</v>
      </c>
      <c r="G518" s="15">
        <f>'[1]9.ведомства'!H463</f>
        <v>0</v>
      </c>
      <c r="H518" s="15">
        <f>'[1]9.ведомства'!I463</f>
        <v>0</v>
      </c>
      <c r="I518" s="15">
        <f>'[1]9.ведомства'!J463</f>
        <v>0</v>
      </c>
      <c r="J518" s="15">
        <f>'[1]9.ведомства'!K463</f>
        <v>3454441</v>
      </c>
      <c r="K518" s="15">
        <f>'[1]9.ведомства'!L463</f>
        <v>0</v>
      </c>
    </row>
    <row r="519" spans="1:11" ht="38.25" x14ac:dyDescent="0.25">
      <c r="A519" s="20" t="s">
        <v>514</v>
      </c>
      <c r="B519" s="17" t="s">
        <v>413</v>
      </c>
      <c r="C519" s="17" t="s">
        <v>173</v>
      </c>
      <c r="D519" s="17" t="s">
        <v>515</v>
      </c>
      <c r="E519" s="18"/>
      <c r="F519" s="15">
        <f>F520</f>
        <v>1584940</v>
      </c>
      <c r="G519" s="15">
        <f t="shared" ref="G519:K519" si="256">G520</f>
        <v>0</v>
      </c>
      <c r="H519" s="15">
        <f t="shared" si="256"/>
        <v>0</v>
      </c>
      <c r="I519" s="15">
        <f t="shared" si="256"/>
        <v>0</v>
      </c>
      <c r="J519" s="15">
        <f t="shared" si="256"/>
        <v>1584940</v>
      </c>
      <c r="K519" s="15">
        <f t="shared" si="256"/>
        <v>0</v>
      </c>
    </row>
    <row r="520" spans="1:11" ht="38.25" x14ac:dyDescent="0.25">
      <c r="A520" s="20" t="s">
        <v>150</v>
      </c>
      <c r="B520" s="17" t="s">
        <v>413</v>
      </c>
      <c r="C520" s="17" t="s">
        <v>173</v>
      </c>
      <c r="D520" s="17" t="s">
        <v>515</v>
      </c>
      <c r="E520" s="17" t="s">
        <v>246</v>
      </c>
      <c r="F520" s="15">
        <f>'[1]9.ведомства'!G465</f>
        <v>1584940</v>
      </c>
      <c r="G520" s="15">
        <f>'[1]9.ведомства'!H465</f>
        <v>0</v>
      </c>
      <c r="H520" s="15">
        <f>'[1]9.ведомства'!I465</f>
        <v>0</v>
      </c>
      <c r="I520" s="15">
        <f>'[1]9.ведомства'!J465</f>
        <v>0</v>
      </c>
      <c r="J520" s="15">
        <f>'[1]9.ведомства'!K465</f>
        <v>1584940</v>
      </c>
      <c r="K520" s="15">
        <f>'[1]9.ведомства'!L465</f>
        <v>0</v>
      </c>
    </row>
    <row r="521" spans="1:11" ht="38.25" x14ac:dyDescent="0.25">
      <c r="A521" s="20" t="s">
        <v>516</v>
      </c>
      <c r="B521" s="17" t="s">
        <v>413</v>
      </c>
      <c r="C521" s="17" t="s">
        <v>173</v>
      </c>
      <c r="D521" s="17" t="s">
        <v>517</v>
      </c>
      <c r="E521" s="18"/>
      <c r="F521" s="15">
        <f>F522</f>
        <v>100000</v>
      </c>
      <c r="G521" s="15">
        <f t="shared" ref="G521:K521" si="257">G522</f>
        <v>0</v>
      </c>
      <c r="H521" s="15">
        <f t="shared" si="257"/>
        <v>0</v>
      </c>
      <c r="I521" s="15">
        <f t="shared" si="257"/>
        <v>0</v>
      </c>
      <c r="J521" s="15">
        <f t="shared" si="257"/>
        <v>100000</v>
      </c>
      <c r="K521" s="15">
        <f t="shared" si="257"/>
        <v>0</v>
      </c>
    </row>
    <row r="522" spans="1:11" ht="25.5" x14ac:dyDescent="0.25">
      <c r="A522" s="20" t="s">
        <v>29</v>
      </c>
      <c r="B522" s="17" t="s">
        <v>413</v>
      </c>
      <c r="C522" s="17" t="s">
        <v>173</v>
      </c>
      <c r="D522" s="17" t="s">
        <v>517</v>
      </c>
      <c r="E522" s="17" t="s">
        <v>30</v>
      </c>
      <c r="F522" s="15">
        <f>'[1]9.ведомства'!G467</f>
        <v>100000</v>
      </c>
      <c r="G522" s="15">
        <f>'[1]9.ведомства'!H467</f>
        <v>0</v>
      </c>
      <c r="H522" s="15">
        <f>'[1]9.ведомства'!I467</f>
        <v>0</v>
      </c>
      <c r="I522" s="15">
        <f>'[1]9.ведомства'!J467</f>
        <v>0</v>
      </c>
      <c r="J522" s="15">
        <f>'[1]9.ведомства'!K467</f>
        <v>100000</v>
      </c>
      <c r="K522" s="15">
        <f>'[1]9.ведомства'!L467</f>
        <v>0</v>
      </c>
    </row>
    <row r="523" spans="1:11" ht="63.75" x14ac:dyDescent="0.25">
      <c r="A523" s="20" t="s">
        <v>518</v>
      </c>
      <c r="B523" s="17" t="s">
        <v>413</v>
      </c>
      <c r="C523" s="17" t="s">
        <v>173</v>
      </c>
      <c r="D523" s="17" t="s">
        <v>519</v>
      </c>
      <c r="E523" s="17"/>
      <c r="F523" s="15">
        <f>F524</f>
        <v>400000</v>
      </c>
      <c r="G523" s="15">
        <f t="shared" ref="G523:K523" si="258">G524</f>
        <v>0</v>
      </c>
      <c r="H523" s="15">
        <f t="shared" si="258"/>
        <v>0</v>
      </c>
      <c r="I523" s="15">
        <f t="shared" si="258"/>
        <v>0</v>
      </c>
      <c r="J523" s="15">
        <f t="shared" si="258"/>
        <v>400000</v>
      </c>
      <c r="K523" s="15">
        <f t="shared" si="258"/>
        <v>0</v>
      </c>
    </row>
    <row r="524" spans="1:11" ht="38.25" x14ac:dyDescent="0.25">
      <c r="A524" s="20" t="s">
        <v>150</v>
      </c>
      <c r="B524" s="17" t="s">
        <v>413</v>
      </c>
      <c r="C524" s="17" t="s">
        <v>173</v>
      </c>
      <c r="D524" s="17" t="s">
        <v>519</v>
      </c>
      <c r="E524" s="17" t="s">
        <v>246</v>
      </c>
      <c r="F524" s="15">
        <f>'[1]9.ведомства'!G469</f>
        <v>400000</v>
      </c>
      <c r="G524" s="15">
        <f>'[1]9.ведомства'!H469</f>
        <v>0</v>
      </c>
      <c r="H524" s="15">
        <f>'[1]9.ведомства'!I469</f>
        <v>0</v>
      </c>
      <c r="I524" s="15">
        <f>'[1]9.ведомства'!J469</f>
        <v>0</v>
      </c>
      <c r="J524" s="15">
        <f>'[1]9.ведомства'!K469</f>
        <v>400000</v>
      </c>
      <c r="K524" s="15">
        <f>'[1]9.ведомства'!L469</f>
        <v>0</v>
      </c>
    </row>
    <row r="525" spans="1:11" ht="38.25" x14ac:dyDescent="0.25">
      <c r="A525" s="20" t="s">
        <v>520</v>
      </c>
      <c r="B525" s="17" t="s">
        <v>413</v>
      </c>
      <c r="C525" s="17" t="s">
        <v>173</v>
      </c>
      <c r="D525" s="17" t="s">
        <v>521</v>
      </c>
      <c r="E525" s="18"/>
      <c r="F525" s="15">
        <f>F526+F528+F530+F532</f>
        <v>70492499</v>
      </c>
      <c r="G525" s="15">
        <f t="shared" ref="G525:K525" si="259">G526+G528+G530+G532</f>
        <v>0</v>
      </c>
      <c r="H525" s="15">
        <f t="shared" si="259"/>
        <v>0</v>
      </c>
      <c r="I525" s="15">
        <f t="shared" si="259"/>
        <v>0</v>
      </c>
      <c r="J525" s="15">
        <f t="shared" si="259"/>
        <v>70492499</v>
      </c>
      <c r="K525" s="15">
        <f t="shared" si="259"/>
        <v>0</v>
      </c>
    </row>
    <row r="526" spans="1:11" ht="63.75" x14ac:dyDescent="0.25">
      <c r="A526" s="20" t="s">
        <v>31</v>
      </c>
      <c r="B526" s="17" t="s">
        <v>413</v>
      </c>
      <c r="C526" s="17" t="s">
        <v>173</v>
      </c>
      <c r="D526" s="17" t="s">
        <v>522</v>
      </c>
      <c r="E526" s="17"/>
      <c r="F526" s="15">
        <f>F527</f>
        <v>880000</v>
      </c>
      <c r="G526" s="15">
        <f t="shared" ref="G526:K526" si="260">G527</f>
        <v>0</v>
      </c>
      <c r="H526" s="15">
        <f t="shared" si="260"/>
        <v>0</v>
      </c>
      <c r="I526" s="15">
        <f t="shared" si="260"/>
        <v>0</v>
      </c>
      <c r="J526" s="15">
        <f t="shared" si="260"/>
        <v>880000</v>
      </c>
      <c r="K526" s="15">
        <f t="shared" si="260"/>
        <v>0</v>
      </c>
    </row>
    <row r="527" spans="1:11" ht="38.25" x14ac:dyDescent="0.25">
      <c r="A527" s="20" t="s">
        <v>150</v>
      </c>
      <c r="B527" s="17" t="s">
        <v>413</v>
      </c>
      <c r="C527" s="17" t="s">
        <v>173</v>
      </c>
      <c r="D527" s="17" t="s">
        <v>522</v>
      </c>
      <c r="E527" s="17" t="s">
        <v>246</v>
      </c>
      <c r="F527" s="15">
        <f>'[1]9.ведомства'!G472</f>
        <v>880000</v>
      </c>
      <c r="G527" s="15">
        <f>'[1]9.ведомства'!H472</f>
        <v>0</v>
      </c>
      <c r="H527" s="15">
        <f>'[1]9.ведомства'!I472</f>
        <v>0</v>
      </c>
      <c r="I527" s="15">
        <f>'[1]9.ведомства'!J472</f>
        <v>0</v>
      </c>
      <c r="J527" s="15">
        <f>'[1]9.ведомства'!K472</f>
        <v>880000</v>
      </c>
      <c r="K527" s="15">
        <f>'[1]9.ведомства'!L472</f>
        <v>0</v>
      </c>
    </row>
    <row r="528" spans="1:11" ht="76.5" x14ac:dyDescent="0.25">
      <c r="A528" s="20" t="s">
        <v>523</v>
      </c>
      <c r="B528" s="17" t="s">
        <v>413</v>
      </c>
      <c r="C528" s="17" t="s">
        <v>173</v>
      </c>
      <c r="D528" s="17" t="s">
        <v>524</v>
      </c>
      <c r="E528" s="18"/>
      <c r="F528" s="15">
        <f>F529</f>
        <v>35549700</v>
      </c>
      <c r="G528" s="15">
        <f t="shared" ref="G528:K528" si="261">G529</f>
        <v>0</v>
      </c>
      <c r="H528" s="15">
        <f t="shared" si="261"/>
        <v>0</v>
      </c>
      <c r="I528" s="15">
        <f t="shared" si="261"/>
        <v>0</v>
      </c>
      <c r="J528" s="15">
        <f t="shared" si="261"/>
        <v>35549700</v>
      </c>
      <c r="K528" s="15">
        <f t="shared" si="261"/>
        <v>0</v>
      </c>
    </row>
    <row r="529" spans="1:11" ht="38.25" x14ac:dyDescent="0.25">
      <c r="A529" s="20" t="s">
        <v>150</v>
      </c>
      <c r="B529" s="17" t="s">
        <v>413</v>
      </c>
      <c r="C529" s="17" t="s">
        <v>173</v>
      </c>
      <c r="D529" s="17" t="s">
        <v>524</v>
      </c>
      <c r="E529" s="18">
        <v>600</v>
      </c>
      <c r="F529" s="15">
        <f>'[1]9.ведомства'!G474</f>
        <v>35549700</v>
      </c>
      <c r="G529" s="15">
        <f>'[1]9.ведомства'!H474</f>
        <v>0</v>
      </c>
      <c r="H529" s="15">
        <f>'[1]9.ведомства'!I474</f>
        <v>0</v>
      </c>
      <c r="I529" s="15">
        <f>'[1]9.ведомства'!J474</f>
        <v>0</v>
      </c>
      <c r="J529" s="15">
        <f>'[1]9.ведомства'!K474</f>
        <v>35549700</v>
      </c>
      <c r="K529" s="15">
        <f>'[1]9.ведомства'!L474</f>
        <v>0</v>
      </c>
    </row>
    <row r="530" spans="1:11" ht="89.25" x14ac:dyDescent="0.25">
      <c r="A530" s="20" t="s">
        <v>525</v>
      </c>
      <c r="B530" s="17" t="s">
        <v>413</v>
      </c>
      <c r="C530" s="17" t="s">
        <v>173</v>
      </c>
      <c r="D530" s="17" t="s">
        <v>526</v>
      </c>
      <c r="E530" s="17"/>
      <c r="F530" s="15">
        <f>F531</f>
        <v>18186599</v>
      </c>
      <c r="G530" s="15">
        <f t="shared" ref="G530:K530" si="262">G531</f>
        <v>0</v>
      </c>
      <c r="H530" s="15">
        <f t="shared" si="262"/>
        <v>0</v>
      </c>
      <c r="I530" s="15">
        <f t="shared" si="262"/>
        <v>0</v>
      </c>
      <c r="J530" s="15">
        <f t="shared" si="262"/>
        <v>18186599</v>
      </c>
      <c r="K530" s="15">
        <f t="shared" si="262"/>
        <v>0</v>
      </c>
    </row>
    <row r="531" spans="1:11" ht="38.25" x14ac:dyDescent="0.25">
      <c r="A531" s="20" t="s">
        <v>150</v>
      </c>
      <c r="B531" s="17" t="s">
        <v>413</v>
      </c>
      <c r="C531" s="17" t="s">
        <v>173</v>
      </c>
      <c r="D531" s="17" t="s">
        <v>526</v>
      </c>
      <c r="E531" s="17" t="s">
        <v>246</v>
      </c>
      <c r="F531" s="15">
        <f>'[1]9.ведомства'!G476</f>
        <v>18186599</v>
      </c>
      <c r="G531" s="15">
        <f>'[1]9.ведомства'!H476</f>
        <v>0</v>
      </c>
      <c r="H531" s="15">
        <f>'[1]9.ведомства'!I476</f>
        <v>0</v>
      </c>
      <c r="I531" s="15">
        <f>'[1]9.ведомства'!J476</f>
        <v>0</v>
      </c>
      <c r="J531" s="15">
        <f>'[1]9.ведомства'!K476</f>
        <v>18186599</v>
      </c>
      <c r="K531" s="15">
        <f>'[1]9.ведомства'!L476</f>
        <v>0</v>
      </c>
    </row>
    <row r="532" spans="1:11" ht="76.5" x14ac:dyDescent="0.25">
      <c r="A532" s="20" t="s">
        <v>527</v>
      </c>
      <c r="B532" s="17" t="s">
        <v>413</v>
      </c>
      <c r="C532" s="17" t="s">
        <v>173</v>
      </c>
      <c r="D532" s="17" t="s">
        <v>528</v>
      </c>
      <c r="E532" s="17"/>
      <c r="F532" s="15">
        <f>F533</f>
        <v>15876200</v>
      </c>
      <c r="G532" s="15">
        <f t="shared" ref="G532:K532" si="263">G533</f>
        <v>0</v>
      </c>
      <c r="H532" s="15">
        <f t="shared" si="263"/>
        <v>0</v>
      </c>
      <c r="I532" s="15">
        <f t="shared" si="263"/>
        <v>0</v>
      </c>
      <c r="J532" s="15">
        <f t="shared" si="263"/>
        <v>15876200</v>
      </c>
      <c r="K532" s="15">
        <f t="shared" si="263"/>
        <v>0</v>
      </c>
    </row>
    <row r="533" spans="1:11" ht="38.25" x14ac:dyDescent="0.25">
      <c r="A533" s="20" t="s">
        <v>150</v>
      </c>
      <c r="B533" s="17" t="s">
        <v>413</v>
      </c>
      <c r="C533" s="17" t="s">
        <v>173</v>
      </c>
      <c r="D533" s="17" t="s">
        <v>528</v>
      </c>
      <c r="E533" s="17" t="s">
        <v>246</v>
      </c>
      <c r="F533" s="15">
        <f>'[1]9.ведомства'!G478</f>
        <v>15876200</v>
      </c>
      <c r="G533" s="15">
        <f>'[1]9.ведомства'!H478</f>
        <v>0</v>
      </c>
      <c r="H533" s="15">
        <f>'[1]9.ведомства'!I478</f>
        <v>0</v>
      </c>
      <c r="I533" s="15">
        <f>'[1]9.ведомства'!J478</f>
        <v>0</v>
      </c>
      <c r="J533" s="15">
        <f>'[1]9.ведомства'!K478</f>
        <v>15876200</v>
      </c>
      <c r="K533" s="15">
        <f>'[1]9.ведомства'!L478</f>
        <v>0</v>
      </c>
    </row>
    <row r="534" spans="1:11" x14ac:dyDescent="0.25">
      <c r="A534" s="20" t="s">
        <v>457</v>
      </c>
      <c r="B534" s="17" t="s">
        <v>413</v>
      </c>
      <c r="C534" s="17" t="s">
        <v>173</v>
      </c>
      <c r="D534" s="17" t="s">
        <v>458</v>
      </c>
      <c r="E534" s="18"/>
      <c r="F534" s="15">
        <f>F535</f>
        <v>33813000</v>
      </c>
      <c r="G534" s="15">
        <f t="shared" ref="G534:K534" si="264">G535</f>
        <v>0</v>
      </c>
      <c r="H534" s="15">
        <f t="shared" si="264"/>
        <v>-64534.400000000001</v>
      </c>
      <c r="I534" s="15">
        <f t="shared" si="264"/>
        <v>0</v>
      </c>
      <c r="J534" s="15">
        <f t="shared" si="264"/>
        <v>33748465.600000001</v>
      </c>
      <c r="K534" s="15">
        <f t="shared" si="264"/>
        <v>0</v>
      </c>
    </row>
    <row r="535" spans="1:11" ht="51" x14ac:dyDescent="0.25">
      <c r="A535" s="20" t="s">
        <v>459</v>
      </c>
      <c r="B535" s="17" t="s">
        <v>413</v>
      </c>
      <c r="C535" s="17" t="s">
        <v>173</v>
      </c>
      <c r="D535" s="17" t="s">
        <v>460</v>
      </c>
      <c r="E535" s="18"/>
      <c r="F535" s="15">
        <f>F536+F538</f>
        <v>33813000</v>
      </c>
      <c r="G535" s="15">
        <f t="shared" ref="G535:K535" si="265">G536+G538</f>
        <v>0</v>
      </c>
      <c r="H535" s="15">
        <f t="shared" si="265"/>
        <v>-64534.400000000001</v>
      </c>
      <c r="I535" s="15">
        <f t="shared" si="265"/>
        <v>0</v>
      </c>
      <c r="J535" s="15">
        <f t="shared" si="265"/>
        <v>33748465.600000001</v>
      </c>
      <c r="K535" s="15">
        <f t="shared" si="265"/>
        <v>0</v>
      </c>
    </row>
    <row r="536" spans="1:11" ht="63.75" x14ac:dyDescent="0.25">
      <c r="A536" s="20" t="s">
        <v>31</v>
      </c>
      <c r="B536" s="17" t="s">
        <v>413</v>
      </c>
      <c r="C536" s="17" t="s">
        <v>173</v>
      </c>
      <c r="D536" s="17" t="s">
        <v>529</v>
      </c>
      <c r="E536" s="18"/>
      <c r="F536" s="15">
        <f>F537</f>
        <v>650000</v>
      </c>
      <c r="G536" s="15">
        <f t="shared" ref="G536:K536" si="266">G537</f>
        <v>0</v>
      </c>
      <c r="H536" s="15">
        <f t="shared" si="266"/>
        <v>0</v>
      </c>
      <c r="I536" s="15">
        <f t="shared" si="266"/>
        <v>0</v>
      </c>
      <c r="J536" s="15">
        <f t="shared" si="266"/>
        <v>650000</v>
      </c>
      <c r="K536" s="15">
        <f t="shared" si="266"/>
        <v>0</v>
      </c>
    </row>
    <row r="537" spans="1:11" ht="38.25" x14ac:dyDescent="0.25">
      <c r="A537" s="20" t="s">
        <v>150</v>
      </c>
      <c r="B537" s="17" t="s">
        <v>413</v>
      </c>
      <c r="C537" s="17" t="s">
        <v>173</v>
      </c>
      <c r="D537" s="17" t="s">
        <v>529</v>
      </c>
      <c r="E537" s="18">
        <v>600</v>
      </c>
      <c r="F537" s="15">
        <f>'[1]9.ведомства'!G482</f>
        <v>650000</v>
      </c>
      <c r="G537" s="15">
        <f>'[1]9.ведомства'!H482</f>
        <v>0</v>
      </c>
      <c r="H537" s="15">
        <f>'[1]9.ведомства'!I482</f>
        <v>0</v>
      </c>
      <c r="I537" s="15">
        <f>'[1]9.ведомства'!J482</f>
        <v>0</v>
      </c>
      <c r="J537" s="15">
        <f>'[1]9.ведомства'!K482</f>
        <v>650000</v>
      </c>
      <c r="K537" s="15">
        <f>'[1]9.ведомства'!L482</f>
        <v>0</v>
      </c>
    </row>
    <row r="538" spans="1:11" ht="76.5" x14ac:dyDescent="0.25">
      <c r="A538" s="20" t="s">
        <v>530</v>
      </c>
      <c r="B538" s="17" t="s">
        <v>413</v>
      </c>
      <c r="C538" s="17" t="s">
        <v>173</v>
      </c>
      <c r="D538" s="17" t="s">
        <v>531</v>
      </c>
      <c r="E538" s="17"/>
      <c r="F538" s="15">
        <f>F539</f>
        <v>33163000</v>
      </c>
      <c r="G538" s="15">
        <f t="shared" ref="G538:K538" si="267">G539</f>
        <v>0</v>
      </c>
      <c r="H538" s="15">
        <f t="shared" si="267"/>
        <v>-64534.400000000001</v>
      </c>
      <c r="I538" s="15">
        <f t="shared" si="267"/>
        <v>0</v>
      </c>
      <c r="J538" s="15">
        <f t="shared" si="267"/>
        <v>33098465.600000001</v>
      </c>
      <c r="K538" s="15">
        <f t="shared" si="267"/>
        <v>0</v>
      </c>
    </row>
    <row r="539" spans="1:11" ht="38.25" x14ac:dyDescent="0.25">
      <c r="A539" s="20" t="s">
        <v>150</v>
      </c>
      <c r="B539" s="17" t="s">
        <v>413</v>
      </c>
      <c r="C539" s="17" t="s">
        <v>173</v>
      </c>
      <c r="D539" s="17" t="s">
        <v>531</v>
      </c>
      <c r="E539" s="17" t="s">
        <v>246</v>
      </c>
      <c r="F539" s="15">
        <f>'[1]9.ведомства'!G484</f>
        <v>33163000</v>
      </c>
      <c r="G539" s="15">
        <f>'[1]9.ведомства'!H484</f>
        <v>0</v>
      </c>
      <c r="H539" s="15">
        <f>'[1]9.ведомства'!I484</f>
        <v>-64534.400000000001</v>
      </c>
      <c r="I539" s="15">
        <f>'[1]9.ведомства'!J484</f>
        <v>0</v>
      </c>
      <c r="J539" s="15">
        <f>'[1]9.ведомства'!K484</f>
        <v>33098465.600000001</v>
      </c>
      <c r="K539" s="15">
        <f>'[1]9.ведомства'!L484</f>
        <v>0</v>
      </c>
    </row>
    <row r="540" spans="1:11" ht="25.5" x14ac:dyDescent="0.25">
      <c r="A540" s="20" t="s">
        <v>532</v>
      </c>
      <c r="B540" s="17" t="s">
        <v>413</v>
      </c>
      <c r="C540" s="17" t="s">
        <v>173</v>
      </c>
      <c r="D540" s="17" t="s">
        <v>288</v>
      </c>
      <c r="E540" s="18"/>
      <c r="F540" s="15">
        <f>F541</f>
        <v>153000</v>
      </c>
      <c r="G540" s="15">
        <f t="shared" ref="G540:K543" si="268">G541</f>
        <v>0</v>
      </c>
      <c r="H540" s="15">
        <f t="shared" si="268"/>
        <v>0</v>
      </c>
      <c r="I540" s="15">
        <f t="shared" si="268"/>
        <v>0</v>
      </c>
      <c r="J540" s="15">
        <f t="shared" si="268"/>
        <v>153000</v>
      </c>
      <c r="K540" s="15">
        <f t="shared" si="268"/>
        <v>0</v>
      </c>
    </row>
    <row r="541" spans="1:11" ht="38.25" x14ac:dyDescent="0.25">
      <c r="A541" s="20" t="s">
        <v>533</v>
      </c>
      <c r="B541" s="17" t="s">
        <v>413</v>
      </c>
      <c r="C541" s="17" t="s">
        <v>173</v>
      </c>
      <c r="D541" s="17" t="s">
        <v>469</v>
      </c>
      <c r="E541" s="18"/>
      <c r="F541" s="15">
        <f>F542</f>
        <v>153000</v>
      </c>
      <c r="G541" s="15">
        <f t="shared" si="268"/>
        <v>0</v>
      </c>
      <c r="H541" s="15">
        <f t="shared" si="268"/>
        <v>0</v>
      </c>
      <c r="I541" s="15">
        <f t="shared" si="268"/>
        <v>0</v>
      </c>
      <c r="J541" s="15">
        <f t="shared" si="268"/>
        <v>153000</v>
      </c>
      <c r="K541" s="15">
        <f t="shared" si="268"/>
        <v>0</v>
      </c>
    </row>
    <row r="542" spans="1:11" ht="38.25" x14ac:dyDescent="0.25">
      <c r="A542" s="20" t="s">
        <v>470</v>
      </c>
      <c r="B542" s="17" t="s">
        <v>413</v>
      </c>
      <c r="C542" s="17" t="s">
        <v>173</v>
      </c>
      <c r="D542" s="17" t="s">
        <v>471</v>
      </c>
      <c r="E542" s="18"/>
      <c r="F542" s="15">
        <f>F543</f>
        <v>153000</v>
      </c>
      <c r="G542" s="15">
        <f t="shared" si="268"/>
        <v>0</v>
      </c>
      <c r="H542" s="15">
        <f t="shared" si="268"/>
        <v>0</v>
      </c>
      <c r="I542" s="15">
        <f t="shared" si="268"/>
        <v>0</v>
      </c>
      <c r="J542" s="15">
        <f t="shared" si="268"/>
        <v>153000</v>
      </c>
      <c r="K542" s="15">
        <f t="shared" si="268"/>
        <v>0</v>
      </c>
    </row>
    <row r="543" spans="1:11" ht="51" x14ac:dyDescent="0.25">
      <c r="A543" s="20" t="s">
        <v>510</v>
      </c>
      <c r="B543" s="17" t="s">
        <v>413</v>
      </c>
      <c r="C543" s="17" t="s">
        <v>173</v>
      </c>
      <c r="D543" s="17" t="s">
        <v>534</v>
      </c>
      <c r="E543" s="18"/>
      <c r="F543" s="15">
        <f>F544</f>
        <v>153000</v>
      </c>
      <c r="G543" s="15">
        <f t="shared" si="268"/>
        <v>0</v>
      </c>
      <c r="H543" s="15">
        <f t="shared" si="268"/>
        <v>0</v>
      </c>
      <c r="I543" s="15">
        <f t="shared" si="268"/>
        <v>0</v>
      </c>
      <c r="J543" s="15">
        <f t="shared" si="268"/>
        <v>153000</v>
      </c>
      <c r="K543" s="15">
        <f t="shared" si="268"/>
        <v>0</v>
      </c>
    </row>
    <row r="544" spans="1:11" ht="38.25" x14ac:dyDescent="0.25">
      <c r="A544" s="20" t="s">
        <v>150</v>
      </c>
      <c r="B544" s="17" t="s">
        <v>413</v>
      </c>
      <c r="C544" s="17" t="s">
        <v>173</v>
      </c>
      <c r="D544" s="17" t="s">
        <v>534</v>
      </c>
      <c r="E544" s="18">
        <v>600</v>
      </c>
      <c r="F544" s="15">
        <f>'[1]9.ведомства'!G579</f>
        <v>153000</v>
      </c>
      <c r="G544" s="15">
        <f>'[1]9.ведомства'!H579</f>
        <v>0</v>
      </c>
      <c r="H544" s="15">
        <f>'[1]9.ведомства'!I579</f>
        <v>0</v>
      </c>
      <c r="I544" s="15">
        <f>'[1]9.ведомства'!J579</f>
        <v>0</v>
      </c>
      <c r="J544" s="15">
        <f>'[1]9.ведомства'!K579</f>
        <v>153000</v>
      </c>
      <c r="K544" s="15">
        <f>'[1]9.ведомства'!L579</f>
        <v>0</v>
      </c>
    </row>
    <row r="545" spans="1:11" x14ac:dyDescent="0.25">
      <c r="A545" s="22" t="s">
        <v>535</v>
      </c>
      <c r="B545" s="13" t="s">
        <v>207</v>
      </c>
      <c r="C545" s="17"/>
      <c r="D545" s="17"/>
      <c r="E545" s="17"/>
      <c r="F545" s="15">
        <f t="shared" ref="F545:K545" si="269">F546+F586</f>
        <v>192728682</v>
      </c>
      <c r="G545" s="15">
        <f t="shared" si="269"/>
        <v>1238882</v>
      </c>
      <c r="H545" s="15">
        <f t="shared" si="269"/>
        <v>0</v>
      </c>
      <c r="I545" s="15">
        <f t="shared" si="269"/>
        <v>0</v>
      </c>
      <c r="J545" s="15">
        <f t="shared" si="269"/>
        <v>192728682</v>
      </c>
      <c r="K545" s="15">
        <f t="shared" si="269"/>
        <v>1238882</v>
      </c>
    </row>
    <row r="546" spans="1:11" x14ac:dyDescent="0.25">
      <c r="A546" s="22" t="s">
        <v>536</v>
      </c>
      <c r="B546" s="13" t="s">
        <v>207</v>
      </c>
      <c r="C546" s="17" t="s">
        <v>16</v>
      </c>
      <c r="D546" s="17"/>
      <c r="E546" s="17"/>
      <c r="F546" s="15">
        <f>F547</f>
        <v>175436882</v>
      </c>
      <c r="G546" s="15">
        <f t="shared" ref="G546:K546" si="270">G547</f>
        <v>1238882</v>
      </c>
      <c r="H546" s="15">
        <f t="shared" si="270"/>
        <v>0</v>
      </c>
      <c r="I546" s="15">
        <f t="shared" si="270"/>
        <v>0</v>
      </c>
      <c r="J546" s="15">
        <f t="shared" si="270"/>
        <v>175436882</v>
      </c>
      <c r="K546" s="15">
        <f t="shared" si="270"/>
        <v>1238882</v>
      </c>
    </row>
    <row r="547" spans="1:11" ht="25.5" x14ac:dyDescent="0.25">
      <c r="A547" s="20" t="s">
        <v>537</v>
      </c>
      <c r="B547" s="17" t="s">
        <v>207</v>
      </c>
      <c r="C547" s="17" t="s">
        <v>16</v>
      </c>
      <c r="D547" s="17" t="s">
        <v>288</v>
      </c>
      <c r="E547" s="17"/>
      <c r="F547" s="15">
        <f t="shared" ref="F547:K547" si="271">F548+F565+F580</f>
        <v>175436882</v>
      </c>
      <c r="G547" s="15">
        <f t="shared" si="271"/>
        <v>1238882</v>
      </c>
      <c r="H547" s="15">
        <f t="shared" si="271"/>
        <v>0</v>
      </c>
      <c r="I547" s="15">
        <f t="shared" si="271"/>
        <v>0</v>
      </c>
      <c r="J547" s="15">
        <f t="shared" si="271"/>
        <v>175436882</v>
      </c>
      <c r="K547" s="15">
        <f t="shared" si="271"/>
        <v>1238882</v>
      </c>
    </row>
    <row r="548" spans="1:11" ht="51" x14ac:dyDescent="0.25">
      <c r="A548" s="20" t="s">
        <v>538</v>
      </c>
      <c r="B548" s="17" t="s">
        <v>207</v>
      </c>
      <c r="C548" s="17" t="s">
        <v>16</v>
      </c>
      <c r="D548" s="17" t="s">
        <v>539</v>
      </c>
      <c r="E548" s="17"/>
      <c r="F548" s="15">
        <f t="shared" ref="F548:K548" si="272">F549+F558</f>
        <v>61869782</v>
      </c>
      <c r="G548" s="15">
        <f t="shared" si="272"/>
        <v>459382</v>
      </c>
      <c r="H548" s="15">
        <f t="shared" si="272"/>
        <v>0</v>
      </c>
      <c r="I548" s="15">
        <f t="shared" si="272"/>
        <v>0</v>
      </c>
      <c r="J548" s="15">
        <f t="shared" si="272"/>
        <v>61869782</v>
      </c>
      <c r="K548" s="15">
        <f t="shared" si="272"/>
        <v>459382</v>
      </c>
    </row>
    <row r="549" spans="1:11" ht="25.5" x14ac:dyDescent="0.25">
      <c r="A549" s="20" t="s">
        <v>540</v>
      </c>
      <c r="B549" s="17" t="s">
        <v>207</v>
      </c>
      <c r="C549" s="17" t="s">
        <v>16</v>
      </c>
      <c r="D549" s="17" t="s">
        <v>541</v>
      </c>
      <c r="E549" s="17"/>
      <c r="F549" s="15">
        <f>F550+F552+F554+F556</f>
        <v>60969496.5</v>
      </c>
      <c r="G549" s="15">
        <f t="shared" ref="G549:K549" si="273">G550+G552+G554+G556</f>
        <v>441800</v>
      </c>
      <c r="H549" s="15">
        <f t="shared" si="273"/>
        <v>0</v>
      </c>
      <c r="I549" s="15">
        <f t="shared" si="273"/>
        <v>0</v>
      </c>
      <c r="J549" s="15">
        <f t="shared" si="273"/>
        <v>60969496.5</v>
      </c>
      <c r="K549" s="15">
        <f t="shared" si="273"/>
        <v>441800</v>
      </c>
    </row>
    <row r="550" spans="1:11" ht="63.75" x14ac:dyDescent="0.25">
      <c r="A550" s="20" t="s">
        <v>31</v>
      </c>
      <c r="B550" s="17" t="s">
        <v>207</v>
      </c>
      <c r="C550" s="17" t="s">
        <v>16</v>
      </c>
      <c r="D550" s="17" t="s">
        <v>542</v>
      </c>
      <c r="E550" s="17"/>
      <c r="F550" s="15">
        <f>F551</f>
        <v>950000</v>
      </c>
      <c r="G550" s="15">
        <f t="shared" ref="G550:K550" si="274">G551</f>
        <v>0</v>
      </c>
      <c r="H550" s="15">
        <f t="shared" si="274"/>
        <v>0</v>
      </c>
      <c r="I550" s="15">
        <f t="shared" si="274"/>
        <v>0</v>
      </c>
      <c r="J550" s="15">
        <f t="shared" si="274"/>
        <v>950000</v>
      </c>
      <c r="K550" s="15">
        <f t="shared" si="274"/>
        <v>0</v>
      </c>
    </row>
    <row r="551" spans="1:11" ht="38.25" x14ac:dyDescent="0.25">
      <c r="A551" s="20" t="s">
        <v>150</v>
      </c>
      <c r="B551" s="17" t="s">
        <v>207</v>
      </c>
      <c r="C551" s="17" t="s">
        <v>16</v>
      </c>
      <c r="D551" s="17" t="s">
        <v>542</v>
      </c>
      <c r="E551" s="17" t="s">
        <v>246</v>
      </c>
      <c r="F551" s="15">
        <f>'[1]9.ведомства'!G586</f>
        <v>950000</v>
      </c>
      <c r="G551" s="15">
        <f>'[1]9.ведомства'!H586</f>
        <v>0</v>
      </c>
      <c r="H551" s="15">
        <f>'[1]9.ведомства'!I586</f>
        <v>0</v>
      </c>
      <c r="I551" s="15">
        <f>'[1]9.ведомства'!J586</f>
        <v>0</v>
      </c>
      <c r="J551" s="15">
        <f>'[1]9.ведомства'!K586</f>
        <v>950000</v>
      </c>
      <c r="K551" s="15">
        <f>'[1]9.ведомства'!L586</f>
        <v>0</v>
      </c>
    </row>
    <row r="552" spans="1:11" ht="76.5" x14ac:dyDescent="0.25">
      <c r="A552" s="20" t="s">
        <v>422</v>
      </c>
      <c r="B552" s="17" t="s">
        <v>207</v>
      </c>
      <c r="C552" s="17" t="s">
        <v>16</v>
      </c>
      <c r="D552" s="17" t="s">
        <v>543</v>
      </c>
      <c r="E552" s="17"/>
      <c r="F552" s="15">
        <f>F553</f>
        <v>441800</v>
      </c>
      <c r="G552" s="15">
        <f t="shared" ref="G552:K552" si="275">G553</f>
        <v>441800</v>
      </c>
      <c r="H552" s="15">
        <f t="shared" si="275"/>
        <v>0</v>
      </c>
      <c r="I552" s="15">
        <f t="shared" si="275"/>
        <v>0</v>
      </c>
      <c r="J552" s="15">
        <f t="shared" si="275"/>
        <v>441800</v>
      </c>
      <c r="K552" s="15">
        <f t="shared" si="275"/>
        <v>441800</v>
      </c>
    </row>
    <row r="553" spans="1:11" ht="38.25" x14ac:dyDescent="0.25">
      <c r="A553" s="20" t="s">
        <v>150</v>
      </c>
      <c r="B553" s="17" t="s">
        <v>207</v>
      </c>
      <c r="C553" s="17" t="s">
        <v>16</v>
      </c>
      <c r="D553" s="17" t="s">
        <v>543</v>
      </c>
      <c r="E553" s="17" t="s">
        <v>246</v>
      </c>
      <c r="F553" s="15">
        <f>'[1]9.ведомства'!G588</f>
        <v>441800</v>
      </c>
      <c r="G553" s="15">
        <f>'[1]9.ведомства'!H588</f>
        <v>441800</v>
      </c>
      <c r="H553" s="15">
        <f>'[1]9.ведомства'!I588</f>
        <v>0</v>
      </c>
      <c r="I553" s="15">
        <f>'[1]9.ведомства'!J588</f>
        <v>0</v>
      </c>
      <c r="J553" s="15">
        <f>'[1]9.ведомства'!K588</f>
        <v>441800</v>
      </c>
      <c r="K553" s="15">
        <f>'[1]9.ведомства'!L588</f>
        <v>441800</v>
      </c>
    </row>
    <row r="554" spans="1:11" ht="63.75" x14ac:dyDescent="0.25">
      <c r="A554" s="20" t="s">
        <v>544</v>
      </c>
      <c r="B554" s="17" t="s">
        <v>207</v>
      </c>
      <c r="C554" s="17" t="s">
        <v>16</v>
      </c>
      <c r="D554" s="17" t="s">
        <v>545</v>
      </c>
      <c r="E554" s="17"/>
      <c r="F554" s="15">
        <f>F555</f>
        <v>59554396.5</v>
      </c>
      <c r="G554" s="15">
        <f t="shared" ref="G554:K554" si="276">G555</f>
        <v>0</v>
      </c>
      <c r="H554" s="15">
        <f t="shared" si="276"/>
        <v>0</v>
      </c>
      <c r="I554" s="15">
        <f t="shared" si="276"/>
        <v>0</v>
      </c>
      <c r="J554" s="15">
        <f t="shared" si="276"/>
        <v>59554396.5</v>
      </c>
      <c r="K554" s="15">
        <f t="shared" si="276"/>
        <v>0</v>
      </c>
    </row>
    <row r="555" spans="1:11" ht="38.25" x14ac:dyDescent="0.25">
      <c r="A555" s="20" t="s">
        <v>150</v>
      </c>
      <c r="B555" s="17" t="s">
        <v>207</v>
      </c>
      <c r="C555" s="17" t="s">
        <v>16</v>
      </c>
      <c r="D555" s="17" t="s">
        <v>545</v>
      </c>
      <c r="E555" s="17" t="s">
        <v>246</v>
      </c>
      <c r="F555" s="15">
        <f>'[1]9.ведомства'!G590</f>
        <v>59554396.5</v>
      </c>
      <c r="G555" s="15">
        <f>'[1]9.ведомства'!H590</f>
        <v>0</v>
      </c>
      <c r="H555" s="15">
        <f>'[1]9.ведомства'!I590</f>
        <v>0</v>
      </c>
      <c r="I555" s="15">
        <f>'[1]9.ведомства'!J590</f>
        <v>0</v>
      </c>
      <c r="J555" s="15">
        <f>'[1]9.ведомства'!K590</f>
        <v>59554396.5</v>
      </c>
      <c r="K555" s="15">
        <f>'[1]9.ведомства'!L590</f>
        <v>0</v>
      </c>
    </row>
    <row r="556" spans="1:11" ht="89.25" x14ac:dyDescent="0.25">
      <c r="A556" s="20" t="s">
        <v>428</v>
      </c>
      <c r="B556" s="17" t="s">
        <v>207</v>
      </c>
      <c r="C556" s="17" t="s">
        <v>16</v>
      </c>
      <c r="D556" s="17" t="s">
        <v>546</v>
      </c>
      <c r="E556" s="17"/>
      <c r="F556" s="15">
        <f>F557</f>
        <v>23300</v>
      </c>
      <c r="G556" s="15">
        <f t="shared" ref="G556:K556" si="277">G557</f>
        <v>0</v>
      </c>
      <c r="H556" s="15">
        <f t="shared" si="277"/>
        <v>0</v>
      </c>
      <c r="I556" s="15">
        <f t="shared" si="277"/>
        <v>0</v>
      </c>
      <c r="J556" s="15">
        <f t="shared" si="277"/>
        <v>23300</v>
      </c>
      <c r="K556" s="15">
        <f t="shared" si="277"/>
        <v>0</v>
      </c>
    </row>
    <row r="557" spans="1:11" ht="38.25" x14ac:dyDescent="0.25">
      <c r="A557" s="20" t="s">
        <v>150</v>
      </c>
      <c r="B557" s="17" t="s">
        <v>207</v>
      </c>
      <c r="C557" s="17" t="s">
        <v>16</v>
      </c>
      <c r="D557" s="17" t="s">
        <v>546</v>
      </c>
      <c r="E557" s="17" t="s">
        <v>246</v>
      </c>
      <c r="F557" s="15">
        <f>'[1]9.ведомства'!G592</f>
        <v>23300</v>
      </c>
      <c r="G557" s="15">
        <f>'[1]9.ведомства'!H592</f>
        <v>0</v>
      </c>
      <c r="H557" s="15">
        <f>'[1]9.ведомства'!I592</f>
        <v>0</v>
      </c>
      <c r="I557" s="15">
        <f>'[1]9.ведомства'!J592</f>
        <v>0</v>
      </c>
      <c r="J557" s="15">
        <f>'[1]9.ведомства'!K592</f>
        <v>23300</v>
      </c>
      <c r="K557" s="15">
        <f>'[1]9.ведомства'!L592</f>
        <v>0</v>
      </c>
    </row>
    <row r="558" spans="1:11" ht="38.25" x14ac:dyDescent="0.25">
      <c r="A558" s="20" t="s">
        <v>547</v>
      </c>
      <c r="B558" s="17" t="s">
        <v>207</v>
      </c>
      <c r="C558" s="17" t="s">
        <v>16</v>
      </c>
      <c r="D558" s="17" t="s">
        <v>548</v>
      </c>
      <c r="E558" s="17"/>
      <c r="F558" s="15">
        <f>F561+F559+F563</f>
        <v>900285.5</v>
      </c>
      <c r="G558" s="15">
        <f t="shared" ref="G558:K558" si="278">G561+G559+G563</f>
        <v>17582</v>
      </c>
      <c r="H558" s="15">
        <f t="shared" si="278"/>
        <v>0</v>
      </c>
      <c r="I558" s="15">
        <f t="shared" si="278"/>
        <v>0</v>
      </c>
      <c r="J558" s="15">
        <f t="shared" si="278"/>
        <v>900285.5</v>
      </c>
      <c r="K558" s="15">
        <f t="shared" si="278"/>
        <v>17582</v>
      </c>
    </row>
    <row r="559" spans="1:11" ht="51" x14ac:dyDescent="0.25">
      <c r="A559" s="20" t="s">
        <v>549</v>
      </c>
      <c r="B559" s="17" t="s">
        <v>207</v>
      </c>
      <c r="C559" s="17" t="s">
        <v>16</v>
      </c>
      <c r="D559" s="17" t="s">
        <v>550</v>
      </c>
      <c r="E559" s="17"/>
      <c r="F559" s="15">
        <f>F560</f>
        <v>17582</v>
      </c>
      <c r="G559" s="15">
        <f t="shared" ref="G559:K559" si="279">G560</f>
        <v>17582</v>
      </c>
      <c r="H559" s="15">
        <f t="shared" si="279"/>
        <v>0</v>
      </c>
      <c r="I559" s="15">
        <f t="shared" si="279"/>
        <v>0</v>
      </c>
      <c r="J559" s="15">
        <f t="shared" si="279"/>
        <v>17582</v>
      </c>
      <c r="K559" s="15">
        <f t="shared" si="279"/>
        <v>17582</v>
      </c>
    </row>
    <row r="560" spans="1:11" ht="38.25" x14ac:dyDescent="0.25">
      <c r="A560" s="20" t="s">
        <v>150</v>
      </c>
      <c r="B560" s="17" t="s">
        <v>207</v>
      </c>
      <c r="C560" s="17" t="s">
        <v>16</v>
      </c>
      <c r="D560" s="17" t="s">
        <v>550</v>
      </c>
      <c r="E560" s="17" t="s">
        <v>246</v>
      </c>
      <c r="F560" s="15">
        <f>'[1]9.ведомства'!G595</f>
        <v>17582</v>
      </c>
      <c r="G560" s="15">
        <f>'[1]9.ведомства'!H595</f>
        <v>17582</v>
      </c>
      <c r="H560" s="15">
        <f>'[1]9.ведомства'!I595</f>
        <v>0</v>
      </c>
      <c r="I560" s="15">
        <f>'[1]9.ведомства'!J595</f>
        <v>0</v>
      </c>
      <c r="J560" s="15">
        <f>'[1]9.ведомства'!K595</f>
        <v>17582</v>
      </c>
      <c r="K560" s="15">
        <f>'[1]9.ведомства'!L595</f>
        <v>17582</v>
      </c>
    </row>
    <row r="561" spans="1:11" ht="25.5" x14ac:dyDescent="0.25">
      <c r="A561" s="20" t="s">
        <v>249</v>
      </c>
      <c r="B561" s="17" t="s">
        <v>207</v>
      </c>
      <c r="C561" s="17" t="s">
        <v>16</v>
      </c>
      <c r="D561" s="17" t="s">
        <v>551</v>
      </c>
      <c r="E561" s="17"/>
      <c r="F561" s="15">
        <f>F562</f>
        <v>582703.5</v>
      </c>
      <c r="G561" s="15">
        <f t="shared" ref="G561:K561" si="280">G562</f>
        <v>0</v>
      </c>
      <c r="H561" s="15">
        <f t="shared" si="280"/>
        <v>0</v>
      </c>
      <c r="I561" s="15">
        <f t="shared" si="280"/>
        <v>0</v>
      </c>
      <c r="J561" s="15">
        <f t="shared" si="280"/>
        <v>582703.5</v>
      </c>
      <c r="K561" s="15">
        <f t="shared" si="280"/>
        <v>0</v>
      </c>
    </row>
    <row r="562" spans="1:11" ht="38.25" x14ac:dyDescent="0.25">
      <c r="A562" s="20" t="s">
        <v>150</v>
      </c>
      <c r="B562" s="17" t="s">
        <v>207</v>
      </c>
      <c r="C562" s="17" t="s">
        <v>16</v>
      </c>
      <c r="D562" s="17" t="s">
        <v>551</v>
      </c>
      <c r="E562" s="17" t="s">
        <v>246</v>
      </c>
      <c r="F562" s="15">
        <f>'[1]9.ведомства'!G597</f>
        <v>582703.5</v>
      </c>
      <c r="G562" s="15">
        <f>'[1]9.ведомства'!H597</f>
        <v>0</v>
      </c>
      <c r="H562" s="15">
        <f>'[1]9.ведомства'!I597</f>
        <v>0</v>
      </c>
      <c r="I562" s="15">
        <f>'[1]9.ведомства'!J597</f>
        <v>0</v>
      </c>
      <c r="J562" s="15">
        <f>'[1]9.ведомства'!K597</f>
        <v>582703.5</v>
      </c>
      <c r="K562" s="15">
        <f>'[1]9.ведомства'!L597</f>
        <v>0</v>
      </c>
    </row>
    <row r="563" spans="1:11" ht="25.5" x14ac:dyDescent="0.25">
      <c r="A563" s="20" t="s">
        <v>552</v>
      </c>
      <c r="B563" s="17" t="s">
        <v>207</v>
      </c>
      <c r="C563" s="17" t="s">
        <v>16</v>
      </c>
      <c r="D563" s="17" t="s">
        <v>553</v>
      </c>
      <c r="E563" s="17"/>
      <c r="F563" s="15">
        <f>F564</f>
        <v>300000</v>
      </c>
      <c r="G563" s="15">
        <f t="shared" ref="G563:K563" si="281">G564</f>
        <v>0</v>
      </c>
      <c r="H563" s="15">
        <f t="shared" si="281"/>
        <v>0</v>
      </c>
      <c r="I563" s="15">
        <f t="shared" si="281"/>
        <v>0</v>
      </c>
      <c r="J563" s="15">
        <f t="shared" si="281"/>
        <v>300000</v>
      </c>
      <c r="K563" s="15">
        <f t="shared" si="281"/>
        <v>0</v>
      </c>
    </row>
    <row r="564" spans="1:11" ht="38.25" x14ac:dyDescent="0.25">
      <c r="A564" s="20" t="s">
        <v>150</v>
      </c>
      <c r="B564" s="17" t="s">
        <v>207</v>
      </c>
      <c r="C564" s="17" t="s">
        <v>16</v>
      </c>
      <c r="D564" s="17" t="s">
        <v>553</v>
      </c>
      <c r="E564" s="17" t="s">
        <v>246</v>
      </c>
      <c r="F564" s="15">
        <f>'[1]9.ведомства'!G599</f>
        <v>300000</v>
      </c>
      <c r="G564" s="15">
        <f>'[1]9.ведомства'!H599</f>
        <v>0</v>
      </c>
      <c r="H564" s="15">
        <f>'[1]9.ведомства'!I599</f>
        <v>0</v>
      </c>
      <c r="I564" s="15">
        <f>'[1]9.ведомства'!J599</f>
        <v>0</v>
      </c>
      <c r="J564" s="15">
        <f>'[1]9.ведомства'!K599</f>
        <v>300000</v>
      </c>
      <c r="K564" s="15">
        <f>'[1]9.ведомства'!L599</f>
        <v>0</v>
      </c>
    </row>
    <row r="565" spans="1:11" ht="38.25" x14ac:dyDescent="0.25">
      <c r="A565" s="20" t="s">
        <v>554</v>
      </c>
      <c r="B565" s="17" t="s">
        <v>207</v>
      </c>
      <c r="C565" s="17" t="s">
        <v>16</v>
      </c>
      <c r="D565" s="17" t="s">
        <v>555</v>
      </c>
      <c r="E565" s="17"/>
      <c r="F565" s="15">
        <f>F566+F575</f>
        <v>98922700</v>
      </c>
      <c r="G565" s="15">
        <f t="shared" ref="G565:K565" si="282">G566+G575</f>
        <v>779500</v>
      </c>
      <c r="H565" s="15">
        <f t="shared" si="282"/>
        <v>0</v>
      </c>
      <c r="I565" s="15">
        <f t="shared" si="282"/>
        <v>0</v>
      </c>
      <c r="J565" s="15">
        <f t="shared" si="282"/>
        <v>98922700</v>
      </c>
      <c r="K565" s="15">
        <f t="shared" si="282"/>
        <v>779500</v>
      </c>
    </row>
    <row r="566" spans="1:11" ht="51" x14ac:dyDescent="0.25">
      <c r="A566" s="20" t="s">
        <v>556</v>
      </c>
      <c r="B566" s="17" t="s">
        <v>207</v>
      </c>
      <c r="C566" s="17" t="s">
        <v>16</v>
      </c>
      <c r="D566" s="17" t="s">
        <v>557</v>
      </c>
      <c r="E566" s="17"/>
      <c r="F566" s="15">
        <f>F567+F569+F571+F573</f>
        <v>98088458.489999995</v>
      </c>
      <c r="G566" s="15">
        <f t="shared" ref="G566:K566" si="283">G567+G569+G571+G573</f>
        <v>779500</v>
      </c>
      <c r="H566" s="15">
        <f t="shared" si="283"/>
        <v>0</v>
      </c>
      <c r="I566" s="15">
        <f t="shared" si="283"/>
        <v>0</v>
      </c>
      <c r="J566" s="15">
        <f t="shared" si="283"/>
        <v>98088458.489999995</v>
      </c>
      <c r="K566" s="15">
        <f t="shared" si="283"/>
        <v>779500</v>
      </c>
    </row>
    <row r="567" spans="1:11" ht="63.75" x14ac:dyDescent="0.25">
      <c r="A567" s="20" t="s">
        <v>31</v>
      </c>
      <c r="B567" s="17" t="s">
        <v>207</v>
      </c>
      <c r="C567" s="17" t="s">
        <v>16</v>
      </c>
      <c r="D567" s="17" t="s">
        <v>558</v>
      </c>
      <c r="E567" s="17"/>
      <c r="F567" s="15">
        <f>F568</f>
        <v>1090000</v>
      </c>
      <c r="G567" s="15">
        <f t="shared" ref="G567:K567" si="284">G568</f>
        <v>0</v>
      </c>
      <c r="H567" s="15">
        <f t="shared" si="284"/>
        <v>0</v>
      </c>
      <c r="I567" s="15">
        <f t="shared" si="284"/>
        <v>0</v>
      </c>
      <c r="J567" s="15">
        <f t="shared" si="284"/>
        <v>1090000</v>
      </c>
      <c r="K567" s="15">
        <f t="shared" si="284"/>
        <v>0</v>
      </c>
    </row>
    <row r="568" spans="1:11" ht="38.25" x14ac:dyDescent="0.25">
      <c r="A568" s="20" t="s">
        <v>150</v>
      </c>
      <c r="B568" s="17" t="s">
        <v>207</v>
      </c>
      <c r="C568" s="17" t="s">
        <v>16</v>
      </c>
      <c r="D568" s="17" t="s">
        <v>558</v>
      </c>
      <c r="E568" s="17" t="s">
        <v>246</v>
      </c>
      <c r="F568" s="15">
        <f>'[1]9.ведомства'!G603</f>
        <v>1090000</v>
      </c>
      <c r="G568" s="15">
        <f>'[1]9.ведомства'!H603</f>
        <v>0</v>
      </c>
      <c r="H568" s="15">
        <f>'[1]9.ведомства'!I603</f>
        <v>0</v>
      </c>
      <c r="I568" s="15">
        <f>'[1]9.ведомства'!J603</f>
        <v>0</v>
      </c>
      <c r="J568" s="15">
        <f>'[1]9.ведомства'!K603</f>
        <v>1090000</v>
      </c>
      <c r="K568" s="15">
        <f>'[1]9.ведомства'!L603</f>
        <v>0</v>
      </c>
    </row>
    <row r="569" spans="1:11" ht="76.5" x14ac:dyDescent="0.25">
      <c r="A569" s="20" t="s">
        <v>422</v>
      </c>
      <c r="B569" s="17" t="s">
        <v>207</v>
      </c>
      <c r="C569" s="17" t="s">
        <v>16</v>
      </c>
      <c r="D569" s="17" t="s">
        <v>559</v>
      </c>
      <c r="E569" s="17"/>
      <c r="F569" s="15">
        <f>F570</f>
        <v>779500</v>
      </c>
      <c r="G569" s="15">
        <f t="shared" ref="G569:K569" si="285">G570</f>
        <v>779500</v>
      </c>
      <c r="H569" s="15">
        <f t="shared" si="285"/>
        <v>0</v>
      </c>
      <c r="I569" s="15">
        <f t="shared" si="285"/>
        <v>0</v>
      </c>
      <c r="J569" s="15">
        <f t="shared" si="285"/>
        <v>779500</v>
      </c>
      <c r="K569" s="15">
        <f t="shared" si="285"/>
        <v>779500</v>
      </c>
    </row>
    <row r="570" spans="1:11" ht="38.25" x14ac:dyDescent="0.25">
      <c r="A570" s="20" t="s">
        <v>150</v>
      </c>
      <c r="B570" s="17" t="s">
        <v>207</v>
      </c>
      <c r="C570" s="17" t="s">
        <v>16</v>
      </c>
      <c r="D570" s="17" t="s">
        <v>559</v>
      </c>
      <c r="E570" s="17" t="s">
        <v>246</v>
      </c>
      <c r="F570" s="15">
        <f>'[1]9.ведомства'!G605</f>
        <v>779500</v>
      </c>
      <c r="G570" s="15">
        <f>'[1]9.ведомства'!H605</f>
        <v>779500</v>
      </c>
      <c r="H570" s="15">
        <f>'[1]9.ведомства'!I605</f>
        <v>0</v>
      </c>
      <c r="I570" s="15">
        <f>'[1]9.ведомства'!J605</f>
        <v>0</v>
      </c>
      <c r="J570" s="15">
        <f>'[1]9.ведомства'!K605</f>
        <v>779500</v>
      </c>
      <c r="K570" s="15">
        <f>'[1]9.ведомства'!L605</f>
        <v>779500</v>
      </c>
    </row>
    <row r="571" spans="1:11" ht="63.75" x14ac:dyDescent="0.25">
      <c r="A571" s="20" t="s">
        <v>560</v>
      </c>
      <c r="B571" s="17" t="s">
        <v>207</v>
      </c>
      <c r="C571" s="17" t="s">
        <v>16</v>
      </c>
      <c r="D571" s="17" t="s">
        <v>561</v>
      </c>
      <c r="E571" s="17"/>
      <c r="F571" s="15">
        <f>F572</f>
        <v>96177958.489999995</v>
      </c>
      <c r="G571" s="15">
        <f t="shared" ref="G571:K571" si="286">G572</f>
        <v>0</v>
      </c>
      <c r="H571" s="15">
        <f t="shared" si="286"/>
        <v>0</v>
      </c>
      <c r="I571" s="15">
        <f t="shared" si="286"/>
        <v>0</v>
      </c>
      <c r="J571" s="15">
        <f t="shared" si="286"/>
        <v>96177958.489999995</v>
      </c>
      <c r="K571" s="15">
        <f t="shared" si="286"/>
        <v>0</v>
      </c>
    </row>
    <row r="572" spans="1:11" ht="38.25" x14ac:dyDescent="0.25">
      <c r="A572" s="20" t="s">
        <v>150</v>
      </c>
      <c r="B572" s="17" t="s">
        <v>207</v>
      </c>
      <c r="C572" s="17" t="s">
        <v>16</v>
      </c>
      <c r="D572" s="17" t="s">
        <v>561</v>
      </c>
      <c r="E572" s="17" t="s">
        <v>246</v>
      </c>
      <c r="F572" s="15">
        <f>'[1]9.ведомства'!G607</f>
        <v>96177958.489999995</v>
      </c>
      <c r="G572" s="15">
        <f>'[1]9.ведомства'!H607</f>
        <v>0</v>
      </c>
      <c r="H572" s="15">
        <f>'[1]9.ведомства'!I607</f>
        <v>0</v>
      </c>
      <c r="I572" s="15">
        <f>'[1]9.ведомства'!J607</f>
        <v>0</v>
      </c>
      <c r="J572" s="15">
        <f>'[1]9.ведомства'!K607</f>
        <v>96177958.489999995</v>
      </c>
      <c r="K572" s="15">
        <f>'[1]9.ведомства'!L607</f>
        <v>0</v>
      </c>
    </row>
    <row r="573" spans="1:11" ht="89.25" x14ac:dyDescent="0.25">
      <c r="A573" s="20" t="s">
        <v>428</v>
      </c>
      <c r="B573" s="17" t="s">
        <v>207</v>
      </c>
      <c r="C573" s="17" t="s">
        <v>16</v>
      </c>
      <c r="D573" s="17" t="s">
        <v>562</v>
      </c>
      <c r="E573" s="17"/>
      <c r="F573" s="15">
        <f>F574</f>
        <v>41000</v>
      </c>
      <c r="G573" s="15">
        <f t="shared" ref="G573:K573" si="287">G574</f>
        <v>0</v>
      </c>
      <c r="H573" s="15">
        <f t="shared" si="287"/>
        <v>0</v>
      </c>
      <c r="I573" s="15">
        <f t="shared" si="287"/>
        <v>0</v>
      </c>
      <c r="J573" s="15">
        <f t="shared" si="287"/>
        <v>41000</v>
      </c>
      <c r="K573" s="15">
        <f t="shared" si="287"/>
        <v>0</v>
      </c>
    </row>
    <row r="574" spans="1:11" ht="38.25" x14ac:dyDescent="0.25">
      <c r="A574" s="20" t="s">
        <v>150</v>
      </c>
      <c r="B574" s="17" t="s">
        <v>207</v>
      </c>
      <c r="C574" s="17" t="s">
        <v>16</v>
      </c>
      <c r="D574" s="17" t="s">
        <v>562</v>
      </c>
      <c r="E574" s="17" t="s">
        <v>246</v>
      </c>
      <c r="F574" s="15">
        <f>'[1]9.ведомства'!G609</f>
        <v>41000</v>
      </c>
      <c r="G574" s="15">
        <f>'[1]9.ведомства'!H609</f>
        <v>0</v>
      </c>
      <c r="H574" s="15">
        <f>'[1]9.ведомства'!I609</f>
        <v>0</v>
      </c>
      <c r="I574" s="15">
        <f>'[1]9.ведомства'!J609</f>
        <v>0</v>
      </c>
      <c r="J574" s="15">
        <f>'[1]9.ведомства'!K609</f>
        <v>41000</v>
      </c>
      <c r="K574" s="15">
        <f>'[1]9.ведомства'!L609</f>
        <v>0</v>
      </c>
    </row>
    <row r="575" spans="1:11" ht="51" x14ac:dyDescent="0.25">
      <c r="A575" s="20" t="s">
        <v>563</v>
      </c>
      <c r="B575" s="17" t="s">
        <v>207</v>
      </c>
      <c r="C575" s="17" t="s">
        <v>16</v>
      </c>
      <c r="D575" s="17" t="s">
        <v>564</v>
      </c>
      <c r="E575" s="17"/>
      <c r="F575" s="15">
        <f>F576+F578</f>
        <v>834241.51</v>
      </c>
      <c r="G575" s="15">
        <f t="shared" ref="G575:K575" si="288">G576+G578</f>
        <v>0</v>
      </c>
      <c r="H575" s="15">
        <f t="shared" si="288"/>
        <v>0</v>
      </c>
      <c r="I575" s="15">
        <f t="shared" si="288"/>
        <v>0</v>
      </c>
      <c r="J575" s="15">
        <f t="shared" si="288"/>
        <v>834241.51</v>
      </c>
      <c r="K575" s="15">
        <f t="shared" si="288"/>
        <v>0</v>
      </c>
    </row>
    <row r="576" spans="1:11" ht="25.5" x14ac:dyDescent="0.25">
      <c r="A576" s="20" t="s">
        <v>478</v>
      </c>
      <c r="B576" s="17" t="s">
        <v>207</v>
      </c>
      <c r="C576" s="17" t="s">
        <v>16</v>
      </c>
      <c r="D576" s="17" t="s">
        <v>565</v>
      </c>
      <c r="E576" s="17"/>
      <c r="F576" s="15">
        <f>F577</f>
        <v>744241.51</v>
      </c>
      <c r="G576" s="15">
        <f t="shared" ref="G576:K576" si="289">G577</f>
        <v>0</v>
      </c>
      <c r="H576" s="15">
        <f t="shared" si="289"/>
        <v>0</v>
      </c>
      <c r="I576" s="15">
        <f t="shared" si="289"/>
        <v>0</v>
      </c>
      <c r="J576" s="15">
        <f t="shared" si="289"/>
        <v>744241.51</v>
      </c>
      <c r="K576" s="15">
        <f t="shared" si="289"/>
        <v>0</v>
      </c>
    </row>
    <row r="577" spans="1:11" ht="38.25" x14ac:dyDescent="0.25">
      <c r="A577" s="20" t="s">
        <v>150</v>
      </c>
      <c r="B577" s="17" t="s">
        <v>207</v>
      </c>
      <c r="C577" s="17" t="s">
        <v>16</v>
      </c>
      <c r="D577" s="17" t="s">
        <v>565</v>
      </c>
      <c r="E577" s="17" t="s">
        <v>246</v>
      </c>
      <c r="F577" s="15">
        <f>'[1]9.ведомства'!G612</f>
        <v>744241.51</v>
      </c>
      <c r="G577" s="15">
        <f>'[1]9.ведомства'!H612</f>
        <v>0</v>
      </c>
      <c r="H577" s="15">
        <f>'[1]9.ведомства'!I612</f>
        <v>0</v>
      </c>
      <c r="I577" s="15">
        <f>'[1]9.ведомства'!J612</f>
        <v>0</v>
      </c>
      <c r="J577" s="15">
        <f>'[1]9.ведомства'!K612</f>
        <v>744241.51</v>
      </c>
      <c r="K577" s="15">
        <f>'[1]9.ведомства'!L612</f>
        <v>0</v>
      </c>
    </row>
    <row r="578" spans="1:11" ht="25.5" x14ac:dyDescent="0.25">
      <c r="A578" s="20" t="s">
        <v>552</v>
      </c>
      <c r="B578" s="17" t="s">
        <v>207</v>
      </c>
      <c r="C578" s="17" t="s">
        <v>16</v>
      </c>
      <c r="D578" s="17" t="s">
        <v>566</v>
      </c>
      <c r="E578" s="17"/>
      <c r="F578" s="15">
        <f>F579</f>
        <v>90000</v>
      </c>
      <c r="G578" s="15">
        <f t="shared" ref="G578:K578" si="290">G579</f>
        <v>0</v>
      </c>
      <c r="H578" s="15">
        <f t="shared" si="290"/>
        <v>0</v>
      </c>
      <c r="I578" s="15">
        <f t="shared" si="290"/>
        <v>0</v>
      </c>
      <c r="J578" s="15">
        <f t="shared" si="290"/>
        <v>90000</v>
      </c>
      <c r="K578" s="15">
        <f t="shared" si="290"/>
        <v>0</v>
      </c>
    </row>
    <row r="579" spans="1:11" ht="38.25" x14ac:dyDescent="0.25">
      <c r="A579" s="20" t="s">
        <v>150</v>
      </c>
      <c r="B579" s="17" t="s">
        <v>207</v>
      </c>
      <c r="C579" s="17" t="s">
        <v>16</v>
      </c>
      <c r="D579" s="17" t="s">
        <v>566</v>
      </c>
      <c r="E579" s="17" t="s">
        <v>246</v>
      </c>
      <c r="F579" s="15">
        <f>'[1]9.ведомства'!G614</f>
        <v>90000</v>
      </c>
      <c r="G579" s="15">
        <f>'[1]9.ведомства'!H614</f>
        <v>0</v>
      </c>
      <c r="H579" s="15">
        <f>'[1]9.ведомства'!I614</f>
        <v>0</v>
      </c>
      <c r="I579" s="15">
        <f>'[1]9.ведомства'!J614</f>
        <v>0</v>
      </c>
      <c r="J579" s="15">
        <f>'[1]9.ведомства'!K614</f>
        <v>90000</v>
      </c>
      <c r="K579" s="15">
        <f>'[1]9.ведомства'!L614</f>
        <v>0</v>
      </c>
    </row>
    <row r="580" spans="1:11" ht="25.5" x14ac:dyDescent="0.25">
      <c r="A580" s="20" t="s">
        <v>567</v>
      </c>
      <c r="B580" s="17" t="s">
        <v>207</v>
      </c>
      <c r="C580" s="17" t="s">
        <v>16</v>
      </c>
      <c r="D580" s="17" t="s">
        <v>568</v>
      </c>
      <c r="E580" s="17"/>
      <c r="F580" s="15">
        <f>F581</f>
        <v>14644400</v>
      </c>
      <c r="G580" s="15">
        <f t="shared" ref="G580:K580" si="291">G581</f>
        <v>0</v>
      </c>
      <c r="H580" s="15">
        <f t="shared" si="291"/>
        <v>0</v>
      </c>
      <c r="I580" s="15">
        <f t="shared" si="291"/>
        <v>0</v>
      </c>
      <c r="J580" s="15">
        <f t="shared" si="291"/>
        <v>14644400</v>
      </c>
      <c r="K580" s="15">
        <f t="shared" si="291"/>
        <v>0</v>
      </c>
    </row>
    <row r="581" spans="1:11" ht="51" x14ac:dyDescent="0.25">
      <c r="A581" s="20" t="s">
        <v>569</v>
      </c>
      <c r="B581" s="17" t="s">
        <v>207</v>
      </c>
      <c r="C581" s="17" t="s">
        <v>16</v>
      </c>
      <c r="D581" s="17" t="s">
        <v>570</v>
      </c>
      <c r="E581" s="17"/>
      <c r="F581" s="15">
        <f>F582+F584</f>
        <v>14644400</v>
      </c>
      <c r="G581" s="15">
        <f t="shared" ref="G581:K581" si="292">G582+G584</f>
        <v>0</v>
      </c>
      <c r="H581" s="15">
        <f t="shared" si="292"/>
        <v>0</v>
      </c>
      <c r="I581" s="15">
        <f t="shared" si="292"/>
        <v>0</v>
      </c>
      <c r="J581" s="15">
        <f t="shared" si="292"/>
        <v>14644400</v>
      </c>
      <c r="K581" s="15">
        <f t="shared" si="292"/>
        <v>0</v>
      </c>
    </row>
    <row r="582" spans="1:11" ht="63.75" x14ac:dyDescent="0.25">
      <c r="A582" s="20" t="s">
        <v>31</v>
      </c>
      <c r="B582" s="17" t="s">
        <v>207</v>
      </c>
      <c r="C582" s="17" t="s">
        <v>16</v>
      </c>
      <c r="D582" s="17" t="s">
        <v>571</v>
      </c>
      <c r="E582" s="17"/>
      <c r="F582" s="15">
        <f>F583</f>
        <v>200000</v>
      </c>
      <c r="G582" s="15">
        <f t="shared" ref="G582:K582" si="293">G583</f>
        <v>0</v>
      </c>
      <c r="H582" s="15">
        <f t="shared" si="293"/>
        <v>0</v>
      </c>
      <c r="I582" s="15">
        <f t="shared" si="293"/>
        <v>0</v>
      </c>
      <c r="J582" s="15">
        <f t="shared" si="293"/>
        <v>200000</v>
      </c>
      <c r="K582" s="15">
        <f t="shared" si="293"/>
        <v>0</v>
      </c>
    </row>
    <row r="583" spans="1:11" ht="38.25" x14ac:dyDescent="0.25">
      <c r="A583" s="20" t="s">
        <v>150</v>
      </c>
      <c r="B583" s="17" t="s">
        <v>207</v>
      </c>
      <c r="C583" s="17" t="s">
        <v>16</v>
      </c>
      <c r="D583" s="17" t="s">
        <v>571</v>
      </c>
      <c r="E583" s="17" t="s">
        <v>246</v>
      </c>
      <c r="F583" s="15">
        <f>'[1]9.ведомства'!G618</f>
        <v>200000</v>
      </c>
      <c r="G583" s="15">
        <f>'[1]9.ведомства'!H618</f>
        <v>0</v>
      </c>
      <c r="H583" s="15">
        <f>'[1]9.ведомства'!I618</f>
        <v>0</v>
      </c>
      <c r="I583" s="15">
        <f>'[1]9.ведомства'!J618</f>
        <v>0</v>
      </c>
      <c r="J583" s="15">
        <f>'[1]9.ведомства'!K618</f>
        <v>200000</v>
      </c>
      <c r="K583" s="15">
        <f>'[1]9.ведомства'!L618</f>
        <v>0</v>
      </c>
    </row>
    <row r="584" spans="1:11" ht="63.75" x14ac:dyDescent="0.25">
      <c r="A584" s="20" t="s">
        <v>572</v>
      </c>
      <c r="B584" s="17" t="s">
        <v>207</v>
      </c>
      <c r="C584" s="17" t="s">
        <v>16</v>
      </c>
      <c r="D584" s="17" t="s">
        <v>573</v>
      </c>
      <c r="E584" s="17"/>
      <c r="F584" s="15">
        <f>F585</f>
        <v>14444400</v>
      </c>
      <c r="G584" s="15">
        <f t="shared" ref="G584:K584" si="294">G585</f>
        <v>0</v>
      </c>
      <c r="H584" s="15">
        <f t="shared" si="294"/>
        <v>0</v>
      </c>
      <c r="I584" s="15">
        <f t="shared" si="294"/>
        <v>0</v>
      </c>
      <c r="J584" s="15">
        <f t="shared" si="294"/>
        <v>14444400</v>
      </c>
      <c r="K584" s="15">
        <f t="shared" si="294"/>
        <v>0</v>
      </c>
    </row>
    <row r="585" spans="1:11" ht="38.25" x14ac:dyDescent="0.25">
      <c r="A585" s="20" t="s">
        <v>150</v>
      </c>
      <c r="B585" s="17" t="s">
        <v>207</v>
      </c>
      <c r="C585" s="17" t="s">
        <v>16</v>
      </c>
      <c r="D585" s="17" t="s">
        <v>573</v>
      </c>
      <c r="E585" s="17" t="s">
        <v>246</v>
      </c>
      <c r="F585" s="15">
        <f>'[1]9.ведомства'!G620</f>
        <v>14444400</v>
      </c>
      <c r="G585" s="15">
        <f>'[1]9.ведомства'!H620</f>
        <v>0</v>
      </c>
      <c r="H585" s="15">
        <f>'[1]9.ведомства'!I620</f>
        <v>0</v>
      </c>
      <c r="I585" s="15">
        <f>'[1]9.ведомства'!J620</f>
        <v>0</v>
      </c>
      <c r="J585" s="15">
        <f>'[1]9.ведомства'!K620</f>
        <v>14444400</v>
      </c>
      <c r="K585" s="15">
        <f>'[1]9.ведомства'!L620</f>
        <v>0</v>
      </c>
    </row>
    <row r="586" spans="1:11" ht="25.5" x14ac:dyDescent="0.25">
      <c r="A586" s="22" t="s">
        <v>574</v>
      </c>
      <c r="B586" s="17" t="s">
        <v>207</v>
      </c>
      <c r="C586" s="17" t="s">
        <v>47</v>
      </c>
      <c r="D586" s="17"/>
      <c r="E586" s="17"/>
      <c r="F586" s="15">
        <f>F587+F592</f>
        <v>17291800</v>
      </c>
      <c r="G586" s="15">
        <f t="shared" ref="G586:K586" si="295">G587+G592</f>
        <v>0</v>
      </c>
      <c r="H586" s="15">
        <f t="shared" si="295"/>
        <v>0</v>
      </c>
      <c r="I586" s="15">
        <f t="shared" si="295"/>
        <v>0</v>
      </c>
      <c r="J586" s="15">
        <f t="shared" si="295"/>
        <v>17291800</v>
      </c>
      <c r="K586" s="15">
        <f t="shared" si="295"/>
        <v>0</v>
      </c>
    </row>
    <row r="587" spans="1:11" ht="38.25" x14ac:dyDescent="0.25">
      <c r="A587" s="20" t="s">
        <v>575</v>
      </c>
      <c r="B587" s="17" t="s">
        <v>207</v>
      </c>
      <c r="C587" s="17" t="s">
        <v>47</v>
      </c>
      <c r="D587" s="17" t="s">
        <v>49</v>
      </c>
      <c r="E587" s="18"/>
      <c r="F587" s="15">
        <f>F588</f>
        <v>84000</v>
      </c>
      <c r="G587" s="15">
        <f t="shared" ref="G587:K590" si="296">G588</f>
        <v>0</v>
      </c>
      <c r="H587" s="15">
        <f t="shared" si="296"/>
        <v>0</v>
      </c>
      <c r="I587" s="15">
        <f t="shared" si="296"/>
        <v>0</v>
      </c>
      <c r="J587" s="15">
        <f t="shared" si="296"/>
        <v>84000</v>
      </c>
      <c r="K587" s="15">
        <f t="shared" si="296"/>
        <v>0</v>
      </c>
    </row>
    <row r="588" spans="1:11" ht="51" x14ac:dyDescent="0.25">
      <c r="A588" s="20" t="s">
        <v>112</v>
      </c>
      <c r="B588" s="17" t="s">
        <v>207</v>
      </c>
      <c r="C588" s="17" t="s">
        <v>47</v>
      </c>
      <c r="D588" s="17" t="s">
        <v>113</v>
      </c>
      <c r="E588" s="18"/>
      <c r="F588" s="15">
        <f>F589</f>
        <v>84000</v>
      </c>
      <c r="G588" s="15">
        <f t="shared" si="296"/>
        <v>0</v>
      </c>
      <c r="H588" s="15">
        <f t="shared" si="296"/>
        <v>0</v>
      </c>
      <c r="I588" s="15">
        <f t="shared" si="296"/>
        <v>0</v>
      </c>
      <c r="J588" s="15">
        <f t="shared" si="296"/>
        <v>84000</v>
      </c>
      <c r="K588" s="15">
        <f t="shared" si="296"/>
        <v>0</v>
      </c>
    </row>
    <row r="589" spans="1:11" ht="38.25" x14ac:dyDescent="0.25">
      <c r="A589" s="20" t="s">
        <v>576</v>
      </c>
      <c r="B589" s="17" t="s">
        <v>207</v>
      </c>
      <c r="C589" s="17" t="s">
        <v>47</v>
      </c>
      <c r="D589" s="17" t="s">
        <v>125</v>
      </c>
      <c r="E589" s="18"/>
      <c r="F589" s="15">
        <f>F590</f>
        <v>84000</v>
      </c>
      <c r="G589" s="15">
        <f t="shared" si="296"/>
        <v>0</v>
      </c>
      <c r="H589" s="15">
        <f t="shared" si="296"/>
        <v>0</v>
      </c>
      <c r="I589" s="15">
        <f t="shared" si="296"/>
        <v>0</v>
      </c>
      <c r="J589" s="15">
        <f t="shared" si="296"/>
        <v>84000</v>
      </c>
      <c r="K589" s="15">
        <f t="shared" si="296"/>
        <v>0</v>
      </c>
    </row>
    <row r="590" spans="1:11" ht="51" x14ac:dyDescent="0.25">
      <c r="A590" s="21" t="s">
        <v>116</v>
      </c>
      <c r="B590" s="17" t="s">
        <v>207</v>
      </c>
      <c r="C590" s="17" t="s">
        <v>47</v>
      </c>
      <c r="D590" s="17" t="s">
        <v>126</v>
      </c>
      <c r="E590" s="18"/>
      <c r="F590" s="15">
        <f>F591</f>
        <v>84000</v>
      </c>
      <c r="G590" s="15">
        <f t="shared" si="296"/>
        <v>0</v>
      </c>
      <c r="H590" s="15">
        <f t="shared" si="296"/>
        <v>0</v>
      </c>
      <c r="I590" s="15">
        <f t="shared" si="296"/>
        <v>0</v>
      </c>
      <c r="J590" s="15">
        <f t="shared" si="296"/>
        <v>84000</v>
      </c>
      <c r="K590" s="15">
        <f t="shared" si="296"/>
        <v>0</v>
      </c>
    </row>
    <row r="591" spans="1:11" ht="38.25" x14ac:dyDescent="0.25">
      <c r="A591" s="20" t="s">
        <v>150</v>
      </c>
      <c r="B591" s="17" t="s">
        <v>207</v>
      </c>
      <c r="C591" s="17" t="s">
        <v>47</v>
      </c>
      <c r="D591" s="17" t="s">
        <v>126</v>
      </c>
      <c r="E591" s="18">
        <v>600</v>
      </c>
      <c r="F591" s="15">
        <f>'[1]9.ведомства'!G626</f>
        <v>84000</v>
      </c>
      <c r="G591" s="15">
        <f>'[1]9.ведомства'!H626</f>
        <v>0</v>
      </c>
      <c r="H591" s="15">
        <f>'[1]9.ведомства'!I626</f>
        <v>0</v>
      </c>
      <c r="I591" s="15">
        <f>'[1]9.ведомства'!J626</f>
        <v>0</v>
      </c>
      <c r="J591" s="15">
        <f>'[1]9.ведомства'!K626</f>
        <v>84000</v>
      </c>
      <c r="K591" s="15">
        <f>'[1]9.ведомства'!L626</f>
        <v>0</v>
      </c>
    </row>
    <row r="592" spans="1:11" ht="25.5" x14ac:dyDescent="0.25">
      <c r="A592" s="20" t="s">
        <v>532</v>
      </c>
      <c r="B592" s="17" t="s">
        <v>207</v>
      </c>
      <c r="C592" s="17" t="s">
        <v>47</v>
      </c>
      <c r="D592" s="17" t="s">
        <v>288</v>
      </c>
      <c r="E592" s="17"/>
      <c r="F592" s="15">
        <f>F593+F597+F601</f>
        <v>17207800</v>
      </c>
      <c r="G592" s="15">
        <f t="shared" ref="G592:K592" si="297">G593+G597+G601</f>
        <v>0</v>
      </c>
      <c r="H592" s="15">
        <f t="shared" si="297"/>
        <v>0</v>
      </c>
      <c r="I592" s="15">
        <f t="shared" si="297"/>
        <v>0</v>
      </c>
      <c r="J592" s="15">
        <f t="shared" si="297"/>
        <v>17207800</v>
      </c>
      <c r="K592" s="15">
        <f t="shared" si="297"/>
        <v>0</v>
      </c>
    </row>
    <row r="593" spans="1:11" ht="38.25" x14ac:dyDescent="0.25">
      <c r="A593" s="20" t="s">
        <v>577</v>
      </c>
      <c r="B593" s="17" t="s">
        <v>207</v>
      </c>
      <c r="C593" s="17" t="s">
        <v>47</v>
      </c>
      <c r="D593" s="17" t="s">
        <v>555</v>
      </c>
      <c r="E593" s="17"/>
      <c r="F593" s="15">
        <f>F594</f>
        <v>45000</v>
      </c>
      <c r="G593" s="15">
        <f t="shared" ref="G593:K595" si="298">G594</f>
        <v>0</v>
      </c>
      <c r="H593" s="15">
        <f t="shared" si="298"/>
        <v>0</v>
      </c>
      <c r="I593" s="15">
        <f t="shared" si="298"/>
        <v>0</v>
      </c>
      <c r="J593" s="15">
        <f t="shared" si="298"/>
        <v>45000</v>
      </c>
      <c r="K593" s="15">
        <f t="shared" si="298"/>
        <v>0</v>
      </c>
    </row>
    <row r="594" spans="1:11" ht="51" x14ac:dyDescent="0.25">
      <c r="A594" s="20" t="s">
        <v>556</v>
      </c>
      <c r="B594" s="17" t="s">
        <v>207</v>
      </c>
      <c r="C594" s="17" t="s">
        <v>47</v>
      </c>
      <c r="D594" s="17" t="s">
        <v>557</v>
      </c>
      <c r="E594" s="17"/>
      <c r="F594" s="15">
        <f>F595</f>
        <v>45000</v>
      </c>
      <c r="G594" s="15">
        <f t="shared" si="298"/>
        <v>0</v>
      </c>
      <c r="H594" s="15">
        <f t="shared" si="298"/>
        <v>0</v>
      </c>
      <c r="I594" s="15">
        <f t="shared" si="298"/>
        <v>0</v>
      </c>
      <c r="J594" s="15">
        <f t="shared" si="298"/>
        <v>45000</v>
      </c>
      <c r="K594" s="15">
        <f t="shared" si="298"/>
        <v>0</v>
      </c>
    </row>
    <row r="595" spans="1:11" ht="51" x14ac:dyDescent="0.25">
      <c r="A595" s="20" t="s">
        <v>510</v>
      </c>
      <c r="B595" s="17" t="s">
        <v>207</v>
      </c>
      <c r="C595" s="17" t="s">
        <v>47</v>
      </c>
      <c r="D595" s="17" t="s">
        <v>578</v>
      </c>
      <c r="E595" s="17"/>
      <c r="F595" s="15">
        <f>F596</f>
        <v>45000</v>
      </c>
      <c r="G595" s="15">
        <f t="shared" si="298"/>
        <v>0</v>
      </c>
      <c r="H595" s="15">
        <f t="shared" si="298"/>
        <v>0</v>
      </c>
      <c r="I595" s="15">
        <f t="shared" si="298"/>
        <v>0</v>
      </c>
      <c r="J595" s="15">
        <f t="shared" si="298"/>
        <v>45000</v>
      </c>
      <c r="K595" s="15">
        <f t="shared" si="298"/>
        <v>0</v>
      </c>
    </row>
    <row r="596" spans="1:11" ht="38.25" x14ac:dyDescent="0.25">
      <c r="A596" s="20" t="s">
        <v>150</v>
      </c>
      <c r="B596" s="17" t="s">
        <v>207</v>
      </c>
      <c r="C596" s="17" t="s">
        <v>47</v>
      </c>
      <c r="D596" s="17" t="s">
        <v>578</v>
      </c>
      <c r="E596" s="17" t="s">
        <v>246</v>
      </c>
      <c r="F596" s="15">
        <f>'[1]9.ведомства'!G631</f>
        <v>45000</v>
      </c>
      <c r="G596" s="15">
        <f>'[1]9.ведомства'!H631</f>
        <v>0</v>
      </c>
      <c r="H596" s="15">
        <f>'[1]9.ведомства'!I631</f>
        <v>0</v>
      </c>
      <c r="I596" s="15">
        <f>'[1]9.ведомства'!J631</f>
        <v>0</v>
      </c>
      <c r="J596" s="15">
        <f>'[1]9.ведомства'!K631</f>
        <v>45000</v>
      </c>
      <c r="K596" s="15">
        <f>'[1]9.ведомства'!L631</f>
        <v>0</v>
      </c>
    </row>
    <row r="597" spans="1:11" ht="51" x14ac:dyDescent="0.25">
      <c r="A597" s="20" t="s">
        <v>579</v>
      </c>
      <c r="B597" s="17" t="s">
        <v>207</v>
      </c>
      <c r="C597" s="17" t="s">
        <v>47</v>
      </c>
      <c r="D597" s="17" t="s">
        <v>290</v>
      </c>
      <c r="E597" s="18"/>
      <c r="F597" s="15">
        <f>F598</f>
        <v>2124000</v>
      </c>
      <c r="G597" s="15">
        <f t="shared" ref="G597:K599" si="299">G598</f>
        <v>0</v>
      </c>
      <c r="H597" s="15">
        <f t="shared" si="299"/>
        <v>0</v>
      </c>
      <c r="I597" s="15">
        <f t="shared" si="299"/>
        <v>0</v>
      </c>
      <c r="J597" s="15">
        <f t="shared" si="299"/>
        <v>2124000</v>
      </c>
      <c r="K597" s="15">
        <f t="shared" si="299"/>
        <v>0</v>
      </c>
    </row>
    <row r="598" spans="1:11" ht="63.75" x14ac:dyDescent="0.25">
      <c r="A598" s="20" t="s">
        <v>291</v>
      </c>
      <c r="B598" s="17" t="s">
        <v>207</v>
      </c>
      <c r="C598" s="17" t="s">
        <v>47</v>
      </c>
      <c r="D598" s="17" t="s">
        <v>292</v>
      </c>
      <c r="E598" s="18"/>
      <c r="F598" s="15">
        <f>F599</f>
        <v>2124000</v>
      </c>
      <c r="G598" s="15">
        <f t="shared" si="299"/>
        <v>0</v>
      </c>
      <c r="H598" s="15">
        <f t="shared" si="299"/>
        <v>0</v>
      </c>
      <c r="I598" s="15">
        <f t="shared" si="299"/>
        <v>0</v>
      </c>
      <c r="J598" s="15">
        <f t="shared" si="299"/>
        <v>2124000</v>
      </c>
      <c r="K598" s="15">
        <f t="shared" si="299"/>
        <v>0</v>
      </c>
    </row>
    <row r="599" spans="1:11" ht="25.5" x14ac:dyDescent="0.25">
      <c r="A599" s="21" t="s">
        <v>104</v>
      </c>
      <c r="B599" s="17" t="s">
        <v>207</v>
      </c>
      <c r="C599" s="17" t="s">
        <v>47</v>
      </c>
      <c r="D599" s="17" t="s">
        <v>293</v>
      </c>
      <c r="E599" s="18"/>
      <c r="F599" s="15">
        <f>F600</f>
        <v>2124000</v>
      </c>
      <c r="G599" s="15">
        <f t="shared" si="299"/>
        <v>0</v>
      </c>
      <c r="H599" s="15">
        <f t="shared" si="299"/>
        <v>0</v>
      </c>
      <c r="I599" s="15">
        <f t="shared" si="299"/>
        <v>0</v>
      </c>
      <c r="J599" s="15">
        <f t="shared" si="299"/>
        <v>2124000</v>
      </c>
      <c r="K599" s="15">
        <f t="shared" si="299"/>
        <v>0</v>
      </c>
    </row>
    <row r="600" spans="1:11" ht="38.25" x14ac:dyDescent="0.25">
      <c r="A600" s="20" t="s">
        <v>150</v>
      </c>
      <c r="B600" s="17" t="s">
        <v>207</v>
      </c>
      <c r="C600" s="17" t="s">
        <v>47</v>
      </c>
      <c r="D600" s="17" t="s">
        <v>293</v>
      </c>
      <c r="E600" s="18">
        <v>600</v>
      </c>
      <c r="F600" s="15">
        <f>'[1]9.ведомства'!G198</f>
        <v>2124000</v>
      </c>
      <c r="G600" s="15">
        <f>'[1]9.ведомства'!H198</f>
        <v>0</v>
      </c>
      <c r="H600" s="15">
        <f>'[1]9.ведомства'!I198</f>
        <v>0</v>
      </c>
      <c r="I600" s="15">
        <f>'[1]9.ведомства'!J198</f>
        <v>0</v>
      </c>
      <c r="J600" s="15">
        <f>'[1]9.ведомства'!K198</f>
        <v>2124000</v>
      </c>
      <c r="K600" s="15">
        <f>'[1]9.ведомства'!L198</f>
        <v>0</v>
      </c>
    </row>
    <row r="601" spans="1:11" ht="63.75" x14ac:dyDescent="0.25">
      <c r="A601" s="20" t="s">
        <v>580</v>
      </c>
      <c r="B601" s="17" t="s">
        <v>207</v>
      </c>
      <c r="C601" s="17" t="s">
        <v>47</v>
      </c>
      <c r="D601" s="17" t="s">
        <v>581</v>
      </c>
      <c r="E601" s="17"/>
      <c r="F601" s="15">
        <f>F602+F607</f>
        <v>15038800</v>
      </c>
      <c r="G601" s="15">
        <f t="shared" ref="G601:K601" si="300">G602+G607</f>
        <v>0</v>
      </c>
      <c r="H601" s="15">
        <f t="shared" si="300"/>
        <v>0</v>
      </c>
      <c r="I601" s="15">
        <f t="shared" si="300"/>
        <v>0</v>
      </c>
      <c r="J601" s="15">
        <f t="shared" si="300"/>
        <v>15038800</v>
      </c>
      <c r="K601" s="15">
        <f t="shared" si="300"/>
        <v>0</v>
      </c>
    </row>
    <row r="602" spans="1:11" ht="51" x14ac:dyDescent="0.25">
      <c r="A602" s="20" t="s">
        <v>582</v>
      </c>
      <c r="B602" s="17" t="s">
        <v>207</v>
      </c>
      <c r="C602" s="17" t="s">
        <v>47</v>
      </c>
      <c r="D602" s="17" t="s">
        <v>583</v>
      </c>
      <c r="E602" s="17"/>
      <c r="F602" s="15">
        <f>F603+F605</f>
        <v>14838800</v>
      </c>
      <c r="G602" s="15">
        <f t="shared" ref="G602:K602" si="301">G603+G605</f>
        <v>0</v>
      </c>
      <c r="H602" s="15">
        <f t="shared" si="301"/>
        <v>0</v>
      </c>
      <c r="I602" s="15">
        <f t="shared" si="301"/>
        <v>0</v>
      </c>
      <c r="J602" s="15">
        <f t="shared" si="301"/>
        <v>14838800</v>
      </c>
      <c r="K602" s="15">
        <f t="shared" si="301"/>
        <v>0</v>
      </c>
    </row>
    <row r="603" spans="1:11" ht="63.75" x14ac:dyDescent="0.25">
      <c r="A603" s="20" t="s">
        <v>31</v>
      </c>
      <c r="B603" s="17" t="s">
        <v>207</v>
      </c>
      <c r="C603" s="17" t="s">
        <v>47</v>
      </c>
      <c r="D603" s="17" t="s">
        <v>584</v>
      </c>
      <c r="E603" s="17"/>
      <c r="F603" s="15">
        <f>F604</f>
        <v>242500</v>
      </c>
      <c r="G603" s="15">
        <f t="shared" ref="G603:K603" si="302">G604</f>
        <v>0</v>
      </c>
      <c r="H603" s="15">
        <f t="shared" si="302"/>
        <v>0</v>
      </c>
      <c r="I603" s="15">
        <f t="shared" si="302"/>
        <v>0</v>
      </c>
      <c r="J603" s="15">
        <f t="shared" si="302"/>
        <v>242500</v>
      </c>
      <c r="K603" s="15">
        <f t="shared" si="302"/>
        <v>0</v>
      </c>
    </row>
    <row r="604" spans="1:11" ht="38.25" x14ac:dyDescent="0.25">
      <c r="A604" s="20" t="s">
        <v>150</v>
      </c>
      <c r="B604" s="17" t="s">
        <v>207</v>
      </c>
      <c r="C604" s="17" t="s">
        <v>47</v>
      </c>
      <c r="D604" s="17" t="s">
        <v>584</v>
      </c>
      <c r="E604" s="17" t="s">
        <v>246</v>
      </c>
      <c r="F604" s="15">
        <f>'[1]9.ведомства'!G635</f>
        <v>242500</v>
      </c>
      <c r="G604" s="15">
        <f>'[1]9.ведомства'!H635</f>
        <v>0</v>
      </c>
      <c r="H604" s="15">
        <f>'[1]9.ведомства'!I635</f>
        <v>0</v>
      </c>
      <c r="I604" s="15">
        <f>'[1]9.ведомства'!J635</f>
        <v>0</v>
      </c>
      <c r="J604" s="15">
        <f>'[1]9.ведомства'!K635</f>
        <v>242500</v>
      </c>
      <c r="K604" s="15">
        <f>'[1]9.ведомства'!L635</f>
        <v>0</v>
      </c>
    </row>
    <row r="605" spans="1:11" ht="76.5" x14ac:dyDescent="0.25">
      <c r="A605" s="20" t="s">
        <v>523</v>
      </c>
      <c r="B605" s="17" t="s">
        <v>207</v>
      </c>
      <c r="C605" s="17" t="s">
        <v>47</v>
      </c>
      <c r="D605" s="17" t="s">
        <v>585</v>
      </c>
      <c r="E605" s="17"/>
      <c r="F605" s="15">
        <f>F606</f>
        <v>14596300</v>
      </c>
      <c r="G605" s="15">
        <f t="shared" ref="G605:K605" si="303">G606</f>
        <v>0</v>
      </c>
      <c r="H605" s="15">
        <f t="shared" si="303"/>
        <v>0</v>
      </c>
      <c r="I605" s="15">
        <f t="shared" si="303"/>
        <v>0</v>
      </c>
      <c r="J605" s="15">
        <f t="shared" si="303"/>
        <v>14596300</v>
      </c>
      <c r="K605" s="15">
        <f t="shared" si="303"/>
        <v>0</v>
      </c>
    </row>
    <row r="606" spans="1:11" ht="38.25" x14ac:dyDescent="0.25">
      <c r="A606" s="20" t="s">
        <v>150</v>
      </c>
      <c r="B606" s="17" t="s">
        <v>207</v>
      </c>
      <c r="C606" s="17" t="s">
        <v>47</v>
      </c>
      <c r="D606" s="17" t="s">
        <v>585</v>
      </c>
      <c r="E606" s="17" t="s">
        <v>246</v>
      </c>
      <c r="F606" s="15">
        <f>'[1]9.ведомства'!G637</f>
        <v>14596300</v>
      </c>
      <c r="G606" s="15">
        <f>'[1]9.ведомства'!H637</f>
        <v>0</v>
      </c>
      <c r="H606" s="15">
        <f>'[1]9.ведомства'!I637</f>
        <v>0</v>
      </c>
      <c r="I606" s="15">
        <f>'[1]9.ведомства'!J637</f>
        <v>0</v>
      </c>
      <c r="J606" s="15">
        <f>'[1]9.ведомства'!K637</f>
        <v>14596300</v>
      </c>
      <c r="K606" s="15">
        <f>'[1]9.ведомства'!L637</f>
        <v>0</v>
      </c>
    </row>
    <row r="607" spans="1:11" ht="51" x14ac:dyDescent="0.25">
      <c r="A607" s="20" t="s">
        <v>586</v>
      </c>
      <c r="B607" s="17" t="s">
        <v>207</v>
      </c>
      <c r="C607" s="17" t="s">
        <v>47</v>
      </c>
      <c r="D607" s="17" t="s">
        <v>587</v>
      </c>
      <c r="E607" s="17"/>
      <c r="F607" s="15">
        <f>F608</f>
        <v>200000</v>
      </c>
      <c r="G607" s="15">
        <f t="shared" ref="G607:K608" si="304">G608</f>
        <v>0</v>
      </c>
      <c r="H607" s="15">
        <f t="shared" si="304"/>
        <v>0</v>
      </c>
      <c r="I607" s="15">
        <f t="shared" si="304"/>
        <v>0</v>
      </c>
      <c r="J607" s="15">
        <f t="shared" si="304"/>
        <v>200000</v>
      </c>
      <c r="K607" s="15">
        <f t="shared" si="304"/>
        <v>0</v>
      </c>
    </row>
    <row r="608" spans="1:11" ht="25.5" x14ac:dyDescent="0.25">
      <c r="A608" s="20" t="s">
        <v>552</v>
      </c>
      <c r="B608" s="17" t="s">
        <v>207</v>
      </c>
      <c r="C608" s="17" t="s">
        <v>47</v>
      </c>
      <c r="D608" s="17" t="s">
        <v>588</v>
      </c>
      <c r="E608" s="17"/>
      <c r="F608" s="15">
        <f>F609</f>
        <v>200000</v>
      </c>
      <c r="G608" s="15">
        <f t="shared" si="304"/>
        <v>0</v>
      </c>
      <c r="H608" s="15">
        <f t="shared" si="304"/>
        <v>0</v>
      </c>
      <c r="I608" s="15">
        <f t="shared" si="304"/>
        <v>0</v>
      </c>
      <c r="J608" s="15">
        <f t="shared" si="304"/>
        <v>200000</v>
      </c>
      <c r="K608" s="15">
        <f t="shared" si="304"/>
        <v>0</v>
      </c>
    </row>
    <row r="609" spans="1:11" ht="38.25" x14ac:dyDescent="0.25">
      <c r="A609" s="20" t="s">
        <v>150</v>
      </c>
      <c r="B609" s="17" t="s">
        <v>207</v>
      </c>
      <c r="C609" s="17" t="s">
        <v>47</v>
      </c>
      <c r="D609" s="17" t="s">
        <v>588</v>
      </c>
      <c r="E609" s="17" t="s">
        <v>246</v>
      </c>
      <c r="F609" s="15">
        <f>'[1]9.ведомства'!G640</f>
        <v>200000</v>
      </c>
      <c r="G609" s="15">
        <f>'[1]9.ведомства'!H640</f>
        <v>0</v>
      </c>
      <c r="H609" s="15">
        <f>'[1]9.ведомства'!I640</f>
        <v>0</v>
      </c>
      <c r="I609" s="15">
        <f>'[1]9.ведомства'!J640</f>
        <v>0</v>
      </c>
      <c r="J609" s="15">
        <f>'[1]9.ведомства'!K640</f>
        <v>200000</v>
      </c>
      <c r="K609" s="15">
        <f>'[1]9.ведомства'!L640</f>
        <v>0</v>
      </c>
    </row>
    <row r="610" spans="1:11" x14ac:dyDescent="0.25">
      <c r="A610" s="22" t="s">
        <v>589</v>
      </c>
      <c r="B610" s="17" t="s">
        <v>237</v>
      </c>
      <c r="C610" s="17"/>
      <c r="D610" s="17"/>
      <c r="E610" s="18"/>
      <c r="F610" s="15">
        <f t="shared" ref="F610:K610" si="305">F611+F619+F664+F697</f>
        <v>85904425</v>
      </c>
      <c r="G610" s="15">
        <f t="shared" si="305"/>
        <v>78063500</v>
      </c>
      <c r="H610" s="15">
        <f t="shared" si="305"/>
        <v>0</v>
      </c>
      <c r="I610" s="15">
        <f t="shared" si="305"/>
        <v>0</v>
      </c>
      <c r="J610" s="15">
        <f t="shared" si="305"/>
        <v>85904425</v>
      </c>
      <c r="K610" s="15">
        <f t="shared" si="305"/>
        <v>78063500</v>
      </c>
    </row>
    <row r="611" spans="1:11" x14ac:dyDescent="0.25">
      <c r="A611" s="22" t="s">
        <v>590</v>
      </c>
      <c r="B611" s="17" t="s">
        <v>237</v>
      </c>
      <c r="C611" s="17" t="s">
        <v>16</v>
      </c>
      <c r="D611" s="17"/>
      <c r="E611" s="18"/>
      <c r="F611" s="15">
        <f>F612</f>
        <v>4680000</v>
      </c>
      <c r="G611" s="15">
        <f t="shared" ref="G611:K615" si="306">G612</f>
        <v>0</v>
      </c>
      <c r="H611" s="15">
        <f t="shared" si="306"/>
        <v>0</v>
      </c>
      <c r="I611" s="15">
        <f t="shared" si="306"/>
        <v>0</v>
      </c>
      <c r="J611" s="15">
        <f t="shared" si="306"/>
        <v>4680000</v>
      </c>
      <c r="K611" s="15">
        <f t="shared" si="306"/>
        <v>0</v>
      </c>
    </row>
    <row r="612" spans="1:11" ht="25.5" x14ac:dyDescent="0.25">
      <c r="A612" s="28" t="s">
        <v>183</v>
      </c>
      <c r="B612" s="17" t="s">
        <v>237</v>
      </c>
      <c r="C612" s="17" t="s">
        <v>16</v>
      </c>
      <c r="D612" s="17" t="s">
        <v>93</v>
      </c>
      <c r="E612" s="18"/>
      <c r="F612" s="15">
        <f>F613</f>
        <v>4680000</v>
      </c>
      <c r="G612" s="15">
        <f t="shared" si="306"/>
        <v>0</v>
      </c>
      <c r="H612" s="15">
        <f t="shared" si="306"/>
        <v>0</v>
      </c>
      <c r="I612" s="15">
        <f t="shared" si="306"/>
        <v>0</v>
      </c>
      <c r="J612" s="15">
        <f t="shared" si="306"/>
        <v>4680000</v>
      </c>
      <c r="K612" s="15">
        <f t="shared" si="306"/>
        <v>0</v>
      </c>
    </row>
    <row r="613" spans="1:11" ht="38.25" x14ac:dyDescent="0.25">
      <c r="A613" s="20" t="s">
        <v>94</v>
      </c>
      <c r="B613" s="17" t="s">
        <v>237</v>
      </c>
      <c r="C613" s="17" t="s">
        <v>16</v>
      </c>
      <c r="D613" s="17" t="s">
        <v>95</v>
      </c>
      <c r="E613" s="18"/>
      <c r="F613" s="15">
        <f>F614</f>
        <v>4680000</v>
      </c>
      <c r="G613" s="15">
        <f t="shared" si="306"/>
        <v>0</v>
      </c>
      <c r="H613" s="15">
        <f t="shared" si="306"/>
        <v>0</v>
      </c>
      <c r="I613" s="15">
        <f t="shared" si="306"/>
        <v>0</v>
      </c>
      <c r="J613" s="15">
        <f t="shared" si="306"/>
        <v>4680000</v>
      </c>
      <c r="K613" s="15">
        <f t="shared" si="306"/>
        <v>0</v>
      </c>
    </row>
    <row r="614" spans="1:11" ht="51" x14ac:dyDescent="0.25">
      <c r="A614" s="20" t="s">
        <v>96</v>
      </c>
      <c r="B614" s="17" t="s">
        <v>237</v>
      </c>
      <c r="C614" s="17" t="s">
        <v>16</v>
      </c>
      <c r="D614" s="17" t="s">
        <v>97</v>
      </c>
      <c r="E614" s="18"/>
      <c r="F614" s="15">
        <f>F615+F617</f>
        <v>4680000</v>
      </c>
      <c r="G614" s="15">
        <f t="shared" ref="G614:K614" si="307">G615+G617</f>
        <v>0</v>
      </c>
      <c r="H614" s="15">
        <f t="shared" si="307"/>
        <v>0</v>
      </c>
      <c r="I614" s="15">
        <f t="shared" si="307"/>
        <v>0</v>
      </c>
      <c r="J614" s="15">
        <f t="shared" si="307"/>
        <v>4680000</v>
      </c>
      <c r="K614" s="15">
        <f t="shared" si="307"/>
        <v>0</v>
      </c>
    </row>
    <row r="615" spans="1:11" ht="25.5" hidden="1" x14ac:dyDescent="0.25">
      <c r="A615" s="21" t="s">
        <v>591</v>
      </c>
      <c r="B615" s="17" t="s">
        <v>237</v>
      </c>
      <c r="C615" s="17" t="s">
        <v>16</v>
      </c>
      <c r="D615" s="17" t="s">
        <v>592</v>
      </c>
      <c r="E615" s="18"/>
      <c r="F615" s="15">
        <f>F616</f>
        <v>0</v>
      </c>
      <c r="G615" s="15">
        <f t="shared" si="306"/>
        <v>0</v>
      </c>
      <c r="H615" s="15">
        <f t="shared" si="306"/>
        <v>0</v>
      </c>
      <c r="I615" s="15">
        <f t="shared" si="306"/>
        <v>0</v>
      </c>
      <c r="J615" s="15">
        <f t="shared" si="306"/>
        <v>0</v>
      </c>
      <c r="K615" s="15">
        <f t="shared" si="306"/>
        <v>0</v>
      </c>
    </row>
    <row r="616" spans="1:11" ht="25.5" hidden="1" x14ac:dyDescent="0.25">
      <c r="A616" s="20" t="s">
        <v>100</v>
      </c>
      <c r="B616" s="17" t="s">
        <v>237</v>
      </c>
      <c r="C616" s="17" t="s">
        <v>16</v>
      </c>
      <c r="D616" s="17" t="s">
        <v>592</v>
      </c>
      <c r="E616" s="18">
        <v>300</v>
      </c>
      <c r="F616" s="15">
        <f>'[1]9.ведомства'!G205</f>
        <v>0</v>
      </c>
      <c r="G616" s="15">
        <f>'[1]9.ведомства'!H205</f>
        <v>0</v>
      </c>
      <c r="H616" s="15">
        <f>'[1]9.ведомства'!I205</f>
        <v>0</v>
      </c>
      <c r="I616" s="15">
        <f>'[1]9.ведомства'!J205</f>
        <v>0</v>
      </c>
      <c r="J616" s="15">
        <f>'[1]9.ведомства'!K205</f>
        <v>0</v>
      </c>
      <c r="K616" s="15">
        <f>'[1]9.ведомства'!L205</f>
        <v>0</v>
      </c>
    </row>
    <row r="617" spans="1:11" ht="25.5" x14ac:dyDescent="0.25">
      <c r="A617" s="21" t="s">
        <v>591</v>
      </c>
      <c r="B617" s="17" t="s">
        <v>237</v>
      </c>
      <c r="C617" s="17" t="s">
        <v>16</v>
      </c>
      <c r="D617" s="17" t="s">
        <v>593</v>
      </c>
      <c r="E617" s="18"/>
      <c r="F617" s="15">
        <f>F618</f>
        <v>4680000</v>
      </c>
      <c r="G617" s="15">
        <f t="shared" ref="G617:K617" si="308">G618</f>
        <v>0</v>
      </c>
      <c r="H617" s="15">
        <f t="shared" si="308"/>
        <v>0</v>
      </c>
      <c r="I617" s="15">
        <f t="shared" si="308"/>
        <v>0</v>
      </c>
      <c r="J617" s="15">
        <f t="shared" si="308"/>
        <v>4680000</v>
      </c>
      <c r="K617" s="15">
        <f t="shared" si="308"/>
        <v>0</v>
      </c>
    </row>
    <row r="618" spans="1:11" ht="25.5" x14ac:dyDescent="0.25">
      <c r="A618" s="20" t="s">
        <v>100</v>
      </c>
      <c r="B618" s="17" t="s">
        <v>237</v>
      </c>
      <c r="C618" s="17" t="s">
        <v>16</v>
      </c>
      <c r="D618" s="17" t="s">
        <v>593</v>
      </c>
      <c r="E618" s="18">
        <v>300</v>
      </c>
      <c r="F618" s="15">
        <f>'[1]9.ведомства'!G207</f>
        <v>4680000</v>
      </c>
      <c r="G618" s="15">
        <f>'[1]9.ведомства'!H207</f>
        <v>0</v>
      </c>
      <c r="H618" s="15">
        <f>'[1]9.ведомства'!I207</f>
        <v>0</v>
      </c>
      <c r="I618" s="15">
        <f>'[1]9.ведомства'!J207</f>
        <v>0</v>
      </c>
      <c r="J618" s="15">
        <f>'[1]9.ведомства'!K207</f>
        <v>4680000</v>
      </c>
      <c r="K618" s="15">
        <f>'[1]9.ведомства'!L207</f>
        <v>0</v>
      </c>
    </row>
    <row r="619" spans="1:11" x14ac:dyDescent="0.25">
      <c r="A619" s="22" t="s">
        <v>594</v>
      </c>
      <c r="B619" s="17" t="s">
        <v>237</v>
      </c>
      <c r="C619" s="17" t="s">
        <v>34</v>
      </c>
      <c r="D619" s="17"/>
      <c r="E619" s="18"/>
      <c r="F619" s="15">
        <f t="shared" ref="F619:K619" si="309">F620+F649+F658</f>
        <v>12409125</v>
      </c>
      <c r="G619" s="15">
        <f t="shared" si="309"/>
        <v>10526200</v>
      </c>
      <c r="H619" s="15">
        <f t="shared" si="309"/>
        <v>0</v>
      </c>
      <c r="I619" s="15">
        <f t="shared" si="309"/>
        <v>0</v>
      </c>
      <c r="J619" s="15">
        <f t="shared" si="309"/>
        <v>12409125</v>
      </c>
      <c r="K619" s="15">
        <f t="shared" si="309"/>
        <v>10526200</v>
      </c>
    </row>
    <row r="620" spans="1:11" ht="25.5" x14ac:dyDescent="0.25">
      <c r="A620" s="28" t="s">
        <v>183</v>
      </c>
      <c r="B620" s="17" t="s">
        <v>237</v>
      </c>
      <c r="C620" s="17" t="s">
        <v>34</v>
      </c>
      <c r="D620" s="17" t="s">
        <v>93</v>
      </c>
      <c r="E620" s="18"/>
      <c r="F620" s="15">
        <f>F621</f>
        <v>1882925</v>
      </c>
      <c r="G620" s="15">
        <f t="shared" ref="G620:K620" si="310">G621</f>
        <v>0</v>
      </c>
      <c r="H620" s="15">
        <f t="shared" si="310"/>
        <v>0</v>
      </c>
      <c r="I620" s="15">
        <f t="shared" si="310"/>
        <v>0</v>
      </c>
      <c r="J620" s="15">
        <f t="shared" si="310"/>
        <v>1882925</v>
      </c>
      <c r="K620" s="15">
        <f t="shared" si="310"/>
        <v>0</v>
      </c>
    </row>
    <row r="621" spans="1:11" ht="38.25" x14ac:dyDescent="0.25">
      <c r="A621" s="20" t="s">
        <v>94</v>
      </c>
      <c r="B621" s="17" t="s">
        <v>237</v>
      </c>
      <c r="C621" s="17" t="s">
        <v>34</v>
      </c>
      <c r="D621" s="17" t="s">
        <v>95</v>
      </c>
      <c r="E621" s="18"/>
      <c r="F621" s="15">
        <f t="shared" ref="F621:K621" si="311">F622+F632+F637</f>
        <v>1882925</v>
      </c>
      <c r="G621" s="15">
        <f t="shared" si="311"/>
        <v>0</v>
      </c>
      <c r="H621" s="15">
        <f t="shared" si="311"/>
        <v>0</v>
      </c>
      <c r="I621" s="15">
        <f t="shared" si="311"/>
        <v>0</v>
      </c>
      <c r="J621" s="15">
        <f t="shared" si="311"/>
        <v>1882925</v>
      </c>
      <c r="K621" s="15">
        <f t="shared" si="311"/>
        <v>0</v>
      </c>
    </row>
    <row r="622" spans="1:11" ht="51" x14ac:dyDescent="0.25">
      <c r="A622" s="20" t="s">
        <v>96</v>
      </c>
      <c r="B622" s="17" t="s">
        <v>237</v>
      </c>
      <c r="C622" s="17" t="s">
        <v>34</v>
      </c>
      <c r="D622" s="17" t="s">
        <v>97</v>
      </c>
      <c r="E622" s="18"/>
      <c r="F622" s="15">
        <f>F623+F627+F629</f>
        <v>438825</v>
      </c>
      <c r="G622" s="15">
        <f t="shared" ref="G622:K622" si="312">G623+G627+G629</f>
        <v>0</v>
      </c>
      <c r="H622" s="15">
        <f t="shared" si="312"/>
        <v>0</v>
      </c>
      <c r="I622" s="15">
        <f t="shared" si="312"/>
        <v>0</v>
      </c>
      <c r="J622" s="15">
        <f t="shared" si="312"/>
        <v>438825</v>
      </c>
      <c r="K622" s="15">
        <f t="shared" si="312"/>
        <v>0</v>
      </c>
    </row>
    <row r="623" spans="1:11" ht="25.5" x14ac:dyDescent="0.25">
      <c r="A623" s="21" t="s">
        <v>104</v>
      </c>
      <c r="B623" s="17" t="s">
        <v>237</v>
      </c>
      <c r="C623" s="17" t="s">
        <v>34</v>
      </c>
      <c r="D623" s="17" t="s">
        <v>595</v>
      </c>
      <c r="E623" s="18"/>
      <c r="F623" s="15">
        <f>SUM(F624:F626)</f>
        <v>268500</v>
      </c>
      <c r="G623" s="15">
        <f t="shared" ref="G623:K623" si="313">SUM(G624:G626)</f>
        <v>0</v>
      </c>
      <c r="H623" s="15">
        <f t="shared" si="313"/>
        <v>0</v>
      </c>
      <c r="I623" s="15">
        <f t="shared" si="313"/>
        <v>0</v>
      </c>
      <c r="J623" s="15">
        <f t="shared" si="313"/>
        <v>268500</v>
      </c>
      <c r="K623" s="15">
        <f t="shared" si="313"/>
        <v>0</v>
      </c>
    </row>
    <row r="624" spans="1:11" ht="25.5" hidden="1" x14ac:dyDescent="0.25">
      <c r="A624" s="20" t="s">
        <v>29</v>
      </c>
      <c r="B624" s="17" t="s">
        <v>237</v>
      </c>
      <c r="C624" s="17" t="s">
        <v>34</v>
      </c>
      <c r="D624" s="17" t="s">
        <v>595</v>
      </c>
      <c r="E624" s="18">
        <v>200</v>
      </c>
      <c r="F624" s="15">
        <f>'[1]9.ведомства'!G213</f>
        <v>0</v>
      </c>
      <c r="G624" s="15">
        <f>'[1]9.ведомства'!H213</f>
        <v>0</v>
      </c>
      <c r="H624" s="15">
        <f>'[1]9.ведомства'!I213</f>
        <v>0</v>
      </c>
      <c r="I624" s="15">
        <f>'[1]9.ведомства'!J213</f>
        <v>0</v>
      </c>
      <c r="J624" s="15">
        <f>'[1]9.ведомства'!K213</f>
        <v>0</v>
      </c>
      <c r="K624" s="15">
        <f>'[1]9.ведомства'!L213</f>
        <v>0</v>
      </c>
    </row>
    <row r="625" spans="1:11" ht="25.5" x14ac:dyDescent="0.25">
      <c r="A625" s="20" t="s">
        <v>100</v>
      </c>
      <c r="B625" s="17" t="s">
        <v>237</v>
      </c>
      <c r="C625" s="17" t="s">
        <v>34</v>
      </c>
      <c r="D625" s="17" t="s">
        <v>595</v>
      </c>
      <c r="E625" s="18">
        <v>300</v>
      </c>
      <c r="F625" s="15">
        <f>'[1]9.ведомства'!G214</f>
        <v>68500</v>
      </c>
      <c r="G625" s="15">
        <f>'[1]9.ведомства'!H214</f>
        <v>0</v>
      </c>
      <c r="H625" s="15">
        <f>'[1]9.ведомства'!I214</f>
        <v>0</v>
      </c>
      <c r="I625" s="15">
        <f>'[1]9.ведомства'!J214</f>
        <v>0</v>
      </c>
      <c r="J625" s="15">
        <f>'[1]9.ведомства'!K214</f>
        <v>68500</v>
      </c>
      <c r="K625" s="15">
        <f>'[1]9.ведомства'!L214</f>
        <v>0</v>
      </c>
    </row>
    <row r="626" spans="1:11" ht="38.25" x14ac:dyDescent="0.25">
      <c r="A626" s="20" t="s">
        <v>150</v>
      </c>
      <c r="B626" s="17" t="s">
        <v>237</v>
      </c>
      <c r="C626" s="17" t="s">
        <v>34</v>
      </c>
      <c r="D626" s="17" t="s">
        <v>595</v>
      </c>
      <c r="E626" s="18">
        <v>600</v>
      </c>
      <c r="F626" s="15">
        <f>'[1]9.ведомства'!G215</f>
        <v>200000</v>
      </c>
      <c r="G626" s="15">
        <f>'[1]9.ведомства'!H215</f>
        <v>0</v>
      </c>
      <c r="H626" s="15">
        <f>'[1]9.ведомства'!I215</f>
        <v>0</v>
      </c>
      <c r="I626" s="15">
        <f>'[1]9.ведомства'!J215</f>
        <v>0</v>
      </c>
      <c r="J626" s="15">
        <f>'[1]9.ведомства'!K215</f>
        <v>200000</v>
      </c>
      <c r="K626" s="15">
        <f>'[1]9.ведомства'!L215</f>
        <v>0</v>
      </c>
    </row>
    <row r="627" spans="1:11" ht="63.75" x14ac:dyDescent="0.25">
      <c r="A627" s="21" t="s">
        <v>596</v>
      </c>
      <c r="B627" s="17" t="s">
        <v>237</v>
      </c>
      <c r="C627" s="17" t="s">
        <v>34</v>
      </c>
      <c r="D627" s="17" t="s">
        <v>597</v>
      </c>
      <c r="E627" s="18"/>
      <c r="F627" s="15">
        <f>F628</f>
        <v>150000</v>
      </c>
      <c r="G627" s="15">
        <f t="shared" ref="G627:K627" si="314">G628</f>
        <v>0</v>
      </c>
      <c r="H627" s="15">
        <f t="shared" si="314"/>
        <v>0</v>
      </c>
      <c r="I627" s="15">
        <f t="shared" si="314"/>
        <v>0</v>
      </c>
      <c r="J627" s="15">
        <f t="shared" si="314"/>
        <v>150000</v>
      </c>
      <c r="K627" s="15">
        <f t="shared" si="314"/>
        <v>0</v>
      </c>
    </row>
    <row r="628" spans="1:11" ht="25.5" x14ac:dyDescent="0.25">
      <c r="A628" s="20" t="s">
        <v>100</v>
      </c>
      <c r="B628" s="17" t="s">
        <v>237</v>
      </c>
      <c r="C628" s="17" t="s">
        <v>34</v>
      </c>
      <c r="D628" s="17" t="s">
        <v>597</v>
      </c>
      <c r="E628" s="18">
        <v>300</v>
      </c>
      <c r="F628" s="15">
        <f>'[1]9.ведомства'!G217</f>
        <v>150000</v>
      </c>
      <c r="G628" s="15">
        <f>'[1]9.ведомства'!H217</f>
        <v>0</v>
      </c>
      <c r="H628" s="15">
        <f>'[1]9.ведомства'!I217</f>
        <v>0</v>
      </c>
      <c r="I628" s="15">
        <f>'[1]9.ведомства'!J217</f>
        <v>0</v>
      </c>
      <c r="J628" s="15">
        <f>'[1]9.ведомства'!K217</f>
        <v>150000</v>
      </c>
      <c r="K628" s="15">
        <f>'[1]9.ведомства'!L217</f>
        <v>0</v>
      </c>
    </row>
    <row r="629" spans="1:11" ht="51" x14ac:dyDescent="0.25">
      <c r="A629" s="20" t="s">
        <v>598</v>
      </c>
      <c r="B629" s="17" t="s">
        <v>237</v>
      </c>
      <c r="C629" s="17" t="s">
        <v>34</v>
      </c>
      <c r="D629" s="17" t="s">
        <v>599</v>
      </c>
      <c r="E629" s="18"/>
      <c r="F629" s="15">
        <f>SUM(F630:F631)</f>
        <v>20325</v>
      </c>
      <c r="G629" s="15">
        <f t="shared" ref="G629:K629" si="315">SUM(G630:G631)</f>
        <v>0</v>
      </c>
      <c r="H629" s="15">
        <f t="shared" si="315"/>
        <v>0</v>
      </c>
      <c r="I629" s="15">
        <f t="shared" si="315"/>
        <v>0</v>
      </c>
      <c r="J629" s="15">
        <f t="shared" si="315"/>
        <v>20325</v>
      </c>
      <c r="K629" s="15">
        <f t="shared" si="315"/>
        <v>0</v>
      </c>
    </row>
    <row r="630" spans="1:11" ht="25.5" x14ac:dyDescent="0.25">
      <c r="A630" s="20" t="s">
        <v>29</v>
      </c>
      <c r="B630" s="17" t="s">
        <v>237</v>
      </c>
      <c r="C630" s="17" t="s">
        <v>34</v>
      </c>
      <c r="D630" s="17" t="s">
        <v>599</v>
      </c>
      <c r="E630" s="18">
        <v>200</v>
      </c>
      <c r="F630" s="15">
        <f>'[1]9.ведомства'!G219</f>
        <v>20325</v>
      </c>
      <c r="G630" s="15">
        <f>'[1]9.ведомства'!H219</f>
        <v>0</v>
      </c>
      <c r="H630" s="15">
        <f>'[1]9.ведомства'!I219</f>
        <v>0</v>
      </c>
      <c r="I630" s="15">
        <f>'[1]9.ведомства'!J219</f>
        <v>0</v>
      </c>
      <c r="J630" s="15">
        <f>'[1]9.ведомства'!K219</f>
        <v>20325</v>
      </c>
      <c r="K630" s="15">
        <f>'[1]9.ведомства'!L219</f>
        <v>0</v>
      </c>
    </row>
    <row r="631" spans="1:11" ht="25.5" hidden="1" x14ac:dyDescent="0.25">
      <c r="A631" s="20" t="s">
        <v>100</v>
      </c>
      <c r="B631" s="17" t="s">
        <v>237</v>
      </c>
      <c r="C631" s="17" t="s">
        <v>34</v>
      </c>
      <c r="D631" s="17" t="s">
        <v>599</v>
      </c>
      <c r="E631" s="18">
        <v>300</v>
      </c>
      <c r="F631" s="15">
        <f>'[1]9.ведомства'!G220</f>
        <v>0</v>
      </c>
      <c r="G631" s="15">
        <f>'[1]9.ведомства'!H220</f>
        <v>0</v>
      </c>
      <c r="H631" s="15">
        <f>'[1]9.ведомства'!I220</f>
        <v>0</v>
      </c>
      <c r="I631" s="15">
        <f>'[1]9.ведомства'!J220</f>
        <v>0</v>
      </c>
      <c r="J631" s="15">
        <f>'[1]9.ведомства'!K220</f>
        <v>0</v>
      </c>
      <c r="K631" s="15">
        <f>'[1]9.ведомства'!L220</f>
        <v>0</v>
      </c>
    </row>
    <row r="632" spans="1:11" ht="38.25" x14ac:dyDescent="0.25">
      <c r="A632" s="20" t="s">
        <v>600</v>
      </c>
      <c r="B632" s="17" t="s">
        <v>237</v>
      </c>
      <c r="C632" s="17" t="s">
        <v>34</v>
      </c>
      <c r="D632" s="17" t="s">
        <v>601</v>
      </c>
      <c r="E632" s="18"/>
      <c r="F632" s="15">
        <f>F633+F635</f>
        <v>403800</v>
      </c>
      <c r="G632" s="15">
        <f t="shared" ref="G632:K632" si="316">G633+G635</f>
        <v>0</v>
      </c>
      <c r="H632" s="15">
        <f t="shared" si="316"/>
        <v>0</v>
      </c>
      <c r="I632" s="15">
        <f t="shared" si="316"/>
        <v>0</v>
      </c>
      <c r="J632" s="15">
        <f t="shared" si="316"/>
        <v>403800</v>
      </c>
      <c r="K632" s="15">
        <f t="shared" si="316"/>
        <v>0</v>
      </c>
    </row>
    <row r="633" spans="1:11" ht="38.25" hidden="1" x14ac:dyDescent="0.25">
      <c r="A633" s="21" t="s">
        <v>602</v>
      </c>
      <c r="B633" s="17" t="s">
        <v>237</v>
      </c>
      <c r="C633" s="17" t="s">
        <v>34</v>
      </c>
      <c r="D633" s="17" t="s">
        <v>603</v>
      </c>
      <c r="E633" s="18"/>
      <c r="F633" s="15">
        <f>F634</f>
        <v>0</v>
      </c>
      <c r="G633" s="15">
        <f t="shared" ref="G633:K633" si="317">G634</f>
        <v>0</v>
      </c>
      <c r="H633" s="15">
        <f t="shared" si="317"/>
        <v>0</v>
      </c>
      <c r="I633" s="15">
        <f t="shared" si="317"/>
        <v>0</v>
      </c>
      <c r="J633" s="15">
        <f t="shared" si="317"/>
        <v>0</v>
      </c>
      <c r="K633" s="15">
        <f t="shared" si="317"/>
        <v>0</v>
      </c>
    </row>
    <row r="634" spans="1:11" ht="25.5" hidden="1" x14ac:dyDescent="0.25">
      <c r="A634" s="20" t="s">
        <v>100</v>
      </c>
      <c r="B634" s="17" t="s">
        <v>237</v>
      </c>
      <c r="C634" s="17" t="s">
        <v>34</v>
      </c>
      <c r="D634" s="17" t="s">
        <v>603</v>
      </c>
      <c r="E634" s="18">
        <v>300</v>
      </c>
      <c r="F634" s="15">
        <f>'[1]9.ведомства'!G223</f>
        <v>0</v>
      </c>
      <c r="G634" s="15">
        <f>'[1]9.ведомства'!H223</f>
        <v>0</v>
      </c>
      <c r="H634" s="15">
        <f>'[1]9.ведомства'!I223</f>
        <v>0</v>
      </c>
      <c r="I634" s="15">
        <f>'[1]9.ведомства'!J223</f>
        <v>0</v>
      </c>
      <c r="J634" s="15">
        <f>'[1]9.ведомства'!K223</f>
        <v>0</v>
      </c>
      <c r="K634" s="15">
        <f>'[1]9.ведомства'!L223</f>
        <v>0</v>
      </c>
    </row>
    <row r="635" spans="1:11" ht="38.25" x14ac:dyDescent="0.25">
      <c r="A635" s="20" t="s">
        <v>604</v>
      </c>
      <c r="B635" s="17" t="s">
        <v>237</v>
      </c>
      <c r="C635" s="17" t="s">
        <v>34</v>
      </c>
      <c r="D635" s="17" t="s">
        <v>605</v>
      </c>
      <c r="E635" s="18"/>
      <c r="F635" s="15">
        <f>F636</f>
        <v>403800</v>
      </c>
      <c r="G635" s="15">
        <f t="shared" ref="G635:K635" si="318">G636</f>
        <v>0</v>
      </c>
      <c r="H635" s="15">
        <f t="shared" si="318"/>
        <v>0</v>
      </c>
      <c r="I635" s="15">
        <f t="shared" si="318"/>
        <v>0</v>
      </c>
      <c r="J635" s="15">
        <f t="shared" si="318"/>
        <v>403800</v>
      </c>
      <c r="K635" s="15">
        <f t="shared" si="318"/>
        <v>0</v>
      </c>
    </row>
    <row r="636" spans="1:11" ht="25.5" x14ac:dyDescent="0.25">
      <c r="A636" s="20" t="s">
        <v>100</v>
      </c>
      <c r="B636" s="17" t="s">
        <v>237</v>
      </c>
      <c r="C636" s="17" t="s">
        <v>34</v>
      </c>
      <c r="D636" s="17" t="s">
        <v>605</v>
      </c>
      <c r="E636" s="18">
        <v>300</v>
      </c>
      <c r="F636" s="15">
        <f>'[1]9.ведомства'!G225</f>
        <v>403800</v>
      </c>
      <c r="G636" s="15">
        <f>'[1]9.ведомства'!H225</f>
        <v>0</v>
      </c>
      <c r="H636" s="15">
        <f>'[1]9.ведомства'!I225</f>
        <v>0</v>
      </c>
      <c r="I636" s="15">
        <f>'[1]9.ведомства'!J225</f>
        <v>0</v>
      </c>
      <c r="J636" s="15">
        <f>'[1]9.ведомства'!K225</f>
        <v>403800</v>
      </c>
      <c r="K636" s="15">
        <f>'[1]9.ведомства'!L225</f>
        <v>0</v>
      </c>
    </row>
    <row r="637" spans="1:11" ht="63.75" x14ac:dyDescent="0.25">
      <c r="A637" s="20" t="s">
        <v>606</v>
      </c>
      <c r="B637" s="17" t="s">
        <v>237</v>
      </c>
      <c r="C637" s="17" t="s">
        <v>34</v>
      </c>
      <c r="D637" s="17" t="s">
        <v>607</v>
      </c>
      <c r="E637" s="18"/>
      <c r="F637" s="15">
        <f>F638+F641+F643+F645+F647</f>
        <v>1040300</v>
      </c>
      <c r="G637" s="15">
        <f t="shared" ref="G637:K637" si="319">G638+G641+G643+G645+G647</f>
        <v>0</v>
      </c>
      <c r="H637" s="15">
        <f t="shared" si="319"/>
        <v>0</v>
      </c>
      <c r="I637" s="15">
        <f t="shared" si="319"/>
        <v>0</v>
      </c>
      <c r="J637" s="15">
        <f t="shared" si="319"/>
        <v>1040300</v>
      </c>
      <c r="K637" s="15">
        <f t="shared" si="319"/>
        <v>0</v>
      </c>
    </row>
    <row r="638" spans="1:11" ht="25.5" x14ac:dyDescent="0.25">
      <c r="A638" s="21" t="s">
        <v>104</v>
      </c>
      <c r="B638" s="17" t="s">
        <v>237</v>
      </c>
      <c r="C638" s="17" t="s">
        <v>34</v>
      </c>
      <c r="D638" s="17" t="s">
        <v>608</v>
      </c>
      <c r="E638" s="18"/>
      <c r="F638" s="15">
        <f>SUM(F639:F640)</f>
        <v>100600</v>
      </c>
      <c r="G638" s="15">
        <f t="shared" ref="G638:K638" si="320">SUM(G639:G640)</f>
        <v>0</v>
      </c>
      <c r="H638" s="15">
        <f t="shared" si="320"/>
        <v>0</v>
      </c>
      <c r="I638" s="15">
        <f t="shared" si="320"/>
        <v>0</v>
      </c>
      <c r="J638" s="15">
        <f t="shared" si="320"/>
        <v>100600</v>
      </c>
      <c r="K638" s="15">
        <f t="shared" si="320"/>
        <v>0</v>
      </c>
    </row>
    <row r="639" spans="1:11" ht="25.5" x14ac:dyDescent="0.25">
      <c r="A639" s="20" t="s">
        <v>29</v>
      </c>
      <c r="B639" s="17" t="s">
        <v>237</v>
      </c>
      <c r="C639" s="17" t="s">
        <v>34</v>
      </c>
      <c r="D639" s="17" t="s">
        <v>608</v>
      </c>
      <c r="E639" s="18">
        <v>200</v>
      </c>
      <c r="F639" s="15">
        <f>'[1]9.ведомства'!G228</f>
        <v>100600</v>
      </c>
      <c r="G639" s="15">
        <f>'[1]9.ведомства'!H228</f>
        <v>0</v>
      </c>
      <c r="H639" s="15">
        <f>'[1]9.ведомства'!I228</f>
        <v>0</v>
      </c>
      <c r="I639" s="15">
        <f>'[1]9.ведомства'!J228</f>
        <v>0</v>
      </c>
      <c r="J639" s="15">
        <f>'[1]9.ведомства'!K228</f>
        <v>100600</v>
      </c>
      <c r="K639" s="15">
        <f>'[1]9.ведомства'!L228</f>
        <v>0</v>
      </c>
    </row>
    <row r="640" spans="1:11" ht="25.5" hidden="1" x14ac:dyDescent="0.25">
      <c r="A640" s="20" t="s">
        <v>100</v>
      </c>
      <c r="B640" s="17" t="s">
        <v>237</v>
      </c>
      <c r="C640" s="17" t="s">
        <v>34</v>
      </c>
      <c r="D640" s="17" t="s">
        <v>608</v>
      </c>
      <c r="E640" s="18">
        <v>300</v>
      </c>
      <c r="F640" s="15">
        <f>'[1]9.ведомства'!G229</f>
        <v>0</v>
      </c>
      <c r="G640" s="15">
        <f>'[1]9.ведомства'!H229</f>
        <v>0</v>
      </c>
      <c r="H640" s="15">
        <f>'[1]9.ведомства'!I229</f>
        <v>0</v>
      </c>
      <c r="I640" s="15">
        <f>'[1]9.ведомства'!J229</f>
        <v>0</v>
      </c>
      <c r="J640" s="15">
        <f>'[1]9.ведомства'!K229</f>
        <v>0</v>
      </c>
      <c r="K640" s="15">
        <f>'[1]9.ведомства'!L229</f>
        <v>0</v>
      </c>
    </row>
    <row r="641" spans="1:11" ht="63.75" x14ac:dyDescent="0.25">
      <c r="A641" s="20" t="s">
        <v>609</v>
      </c>
      <c r="B641" s="17" t="s">
        <v>237</v>
      </c>
      <c r="C641" s="17" t="s">
        <v>34</v>
      </c>
      <c r="D641" s="17" t="s">
        <v>610</v>
      </c>
      <c r="E641" s="18"/>
      <c r="F641" s="15">
        <f>F642</f>
        <v>188480</v>
      </c>
      <c r="G641" s="15">
        <f t="shared" ref="G641:K641" si="321">G642</f>
        <v>0</v>
      </c>
      <c r="H641" s="15">
        <f t="shared" si="321"/>
        <v>0</v>
      </c>
      <c r="I641" s="15">
        <f t="shared" si="321"/>
        <v>0</v>
      </c>
      <c r="J641" s="15">
        <f t="shared" si="321"/>
        <v>188480</v>
      </c>
      <c r="K641" s="15">
        <f t="shared" si="321"/>
        <v>0</v>
      </c>
    </row>
    <row r="642" spans="1:11" ht="25.5" x14ac:dyDescent="0.25">
      <c r="A642" s="20" t="s">
        <v>100</v>
      </c>
      <c r="B642" s="17" t="s">
        <v>237</v>
      </c>
      <c r="C642" s="17" t="s">
        <v>34</v>
      </c>
      <c r="D642" s="17" t="s">
        <v>610</v>
      </c>
      <c r="E642" s="18">
        <v>300</v>
      </c>
      <c r="F642" s="15">
        <f>'[1]9.ведомства'!G231</f>
        <v>188480</v>
      </c>
      <c r="G642" s="15">
        <f>'[1]9.ведомства'!H231</f>
        <v>0</v>
      </c>
      <c r="H642" s="15">
        <f>'[1]9.ведомства'!I231</f>
        <v>0</v>
      </c>
      <c r="I642" s="15">
        <f>'[1]9.ведомства'!J231</f>
        <v>0</v>
      </c>
      <c r="J642" s="15">
        <f>'[1]9.ведомства'!K231</f>
        <v>188480</v>
      </c>
      <c r="K642" s="15">
        <f>'[1]9.ведомства'!L231</f>
        <v>0</v>
      </c>
    </row>
    <row r="643" spans="1:11" ht="76.5" x14ac:dyDescent="0.25">
      <c r="A643" s="20" t="s">
        <v>611</v>
      </c>
      <c r="B643" s="17" t="s">
        <v>237</v>
      </c>
      <c r="C643" s="17" t="s">
        <v>34</v>
      </c>
      <c r="D643" s="17" t="s">
        <v>612</v>
      </c>
      <c r="E643" s="18"/>
      <c r="F643" s="15">
        <f>F644</f>
        <v>238040</v>
      </c>
      <c r="G643" s="15">
        <f t="shared" ref="G643:K643" si="322">G644</f>
        <v>0</v>
      </c>
      <c r="H643" s="15">
        <f t="shared" si="322"/>
        <v>0</v>
      </c>
      <c r="I643" s="15">
        <f t="shared" si="322"/>
        <v>0</v>
      </c>
      <c r="J643" s="15">
        <f t="shared" si="322"/>
        <v>238040</v>
      </c>
      <c r="K643" s="15">
        <f t="shared" si="322"/>
        <v>0</v>
      </c>
    </row>
    <row r="644" spans="1:11" ht="25.5" x14ac:dyDescent="0.25">
      <c r="A644" s="20" t="s">
        <v>100</v>
      </c>
      <c r="B644" s="17" t="s">
        <v>237</v>
      </c>
      <c r="C644" s="17" t="s">
        <v>34</v>
      </c>
      <c r="D644" s="17" t="s">
        <v>612</v>
      </c>
      <c r="E644" s="18">
        <v>300</v>
      </c>
      <c r="F644" s="15">
        <f>'[1]9.ведомства'!G233</f>
        <v>238040</v>
      </c>
      <c r="G644" s="15">
        <f>'[1]9.ведомства'!H233</f>
        <v>0</v>
      </c>
      <c r="H644" s="15">
        <f>'[1]9.ведомства'!I233</f>
        <v>0</v>
      </c>
      <c r="I644" s="15">
        <f>'[1]9.ведомства'!J233</f>
        <v>0</v>
      </c>
      <c r="J644" s="15">
        <f>'[1]9.ведомства'!K233</f>
        <v>238040</v>
      </c>
      <c r="K644" s="15">
        <f>'[1]9.ведомства'!L233</f>
        <v>0</v>
      </c>
    </row>
    <row r="645" spans="1:11" ht="76.5" x14ac:dyDescent="0.25">
      <c r="A645" s="20" t="s">
        <v>613</v>
      </c>
      <c r="B645" s="17" t="s">
        <v>237</v>
      </c>
      <c r="C645" s="17" t="s">
        <v>34</v>
      </c>
      <c r="D645" s="17" t="s">
        <v>614</v>
      </c>
      <c r="E645" s="18"/>
      <c r="F645" s="15">
        <f>F646</f>
        <v>477780</v>
      </c>
      <c r="G645" s="15">
        <f t="shared" ref="G645:K645" si="323">G646</f>
        <v>0</v>
      </c>
      <c r="H645" s="15">
        <f t="shared" si="323"/>
        <v>0</v>
      </c>
      <c r="I645" s="15">
        <f t="shared" si="323"/>
        <v>0</v>
      </c>
      <c r="J645" s="15">
        <f t="shared" si="323"/>
        <v>477780</v>
      </c>
      <c r="K645" s="15">
        <f t="shared" si="323"/>
        <v>0</v>
      </c>
    </row>
    <row r="646" spans="1:11" ht="25.5" x14ac:dyDescent="0.25">
      <c r="A646" s="20" t="s">
        <v>100</v>
      </c>
      <c r="B646" s="17" t="s">
        <v>237</v>
      </c>
      <c r="C646" s="17" t="s">
        <v>34</v>
      </c>
      <c r="D646" s="17" t="s">
        <v>614</v>
      </c>
      <c r="E646" s="18">
        <v>300</v>
      </c>
      <c r="F646" s="15">
        <f>'[1]9.ведомства'!G235</f>
        <v>477780</v>
      </c>
      <c r="G646" s="15">
        <f>'[1]9.ведомства'!H235</f>
        <v>0</v>
      </c>
      <c r="H646" s="15">
        <f>'[1]9.ведомства'!I235</f>
        <v>0</v>
      </c>
      <c r="I646" s="15">
        <f>'[1]9.ведомства'!J235</f>
        <v>0</v>
      </c>
      <c r="J646" s="15">
        <f>'[1]9.ведомства'!K235</f>
        <v>477780</v>
      </c>
      <c r="K646" s="15">
        <f>'[1]9.ведомства'!L235</f>
        <v>0</v>
      </c>
    </row>
    <row r="647" spans="1:11" ht="76.5" x14ac:dyDescent="0.25">
      <c r="A647" s="20" t="s">
        <v>615</v>
      </c>
      <c r="B647" s="17" t="s">
        <v>237</v>
      </c>
      <c r="C647" s="17" t="s">
        <v>34</v>
      </c>
      <c r="D647" s="17" t="s">
        <v>616</v>
      </c>
      <c r="E647" s="18"/>
      <c r="F647" s="15">
        <f>F648</f>
        <v>35400</v>
      </c>
      <c r="G647" s="15">
        <f t="shared" ref="G647:K647" si="324">G648</f>
        <v>0</v>
      </c>
      <c r="H647" s="15">
        <f t="shared" si="324"/>
        <v>0</v>
      </c>
      <c r="I647" s="15">
        <f t="shared" si="324"/>
        <v>0</v>
      </c>
      <c r="J647" s="15">
        <f t="shared" si="324"/>
        <v>35400</v>
      </c>
      <c r="K647" s="15">
        <f t="shared" si="324"/>
        <v>0</v>
      </c>
    </row>
    <row r="648" spans="1:11" ht="25.5" x14ac:dyDescent="0.25">
      <c r="A648" s="20" t="s">
        <v>100</v>
      </c>
      <c r="B648" s="17" t="s">
        <v>237</v>
      </c>
      <c r="C648" s="17" t="s">
        <v>34</v>
      </c>
      <c r="D648" s="17" t="s">
        <v>616</v>
      </c>
      <c r="E648" s="18">
        <v>300</v>
      </c>
      <c r="F648" s="15">
        <f>'[1]9.ведомства'!G237</f>
        <v>35400</v>
      </c>
      <c r="G648" s="15">
        <f>'[1]9.ведомства'!H237</f>
        <v>0</v>
      </c>
      <c r="H648" s="15">
        <f>'[1]9.ведомства'!I237</f>
        <v>0</v>
      </c>
      <c r="I648" s="15">
        <f>'[1]9.ведомства'!J237</f>
        <v>0</v>
      </c>
      <c r="J648" s="15">
        <f>'[1]9.ведомства'!K237</f>
        <v>35400</v>
      </c>
      <c r="K648" s="15">
        <f>'[1]9.ведомства'!L237</f>
        <v>0</v>
      </c>
    </row>
    <row r="649" spans="1:11" ht="25.5" x14ac:dyDescent="0.25">
      <c r="A649" s="20" t="s">
        <v>415</v>
      </c>
      <c r="B649" s="17" t="s">
        <v>237</v>
      </c>
      <c r="C649" s="17" t="s">
        <v>34</v>
      </c>
      <c r="D649" s="17" t="s">
        <v>416</v>
      </c>
      <c r="E649" s="18"/>
      <c r="F649" s="15">
        <f>F650</f>
        <v>1526500</v>
      </c>
      <c r="G649" s="15">
        <f t="shared" ref="G649:K650" si="325">G650</f>
        <v>1526500</v>
      </c>
      <c r="H649" s="15">
        <f t="shared" si="325"/>
        <v>0</v>
      </c>
      <c r="I649" s="15">
        <f t="shared" si="325"/>
        <v>0</v>
      </c>
      <c r="J649" s="15">
        <f t="shared" si="325"/>
        <v>1526500</v>
      </c>
      <c r="K649" s="15">
        <f t="shared" si="325"/>
        <v>1526500</v>
      </c>
    </row>
    <row r="650" spans="1:11" ht="25.5" x14ac:dyDescent="0.25">
      <c r="A650" s="20" t="s">
        <v>617</v>
      </c>
      <c r="B650" s="17" t="s">
        <v>237</v>
      </c>
      <c r="C650" s="17" t="s">
        <v>34</v>
      </c>
      <c r="D650" s="17" t="s">
        <v>618</v>
      </c>
      <c r="E650" s="18"/>
      <c r="F650" s="15">
        <f>F651</f>
        <v>1526500</v>
      </c>
      <c r="G650" s="15">
        <f t="shared" si="325"/>
        <v>1526500</v>
      </c>
      <c r="H650" s="15">
        <f t="shared" si="325"/>
        <v>0</v>
      </c>
      <c r="I650" s="15">
        <f t="shared" si="325"/>
        <v>0</v>
      </c>
      <c r="J650" s="15">
        <f t="shared" si="325"/>
        <v>1526500</v>
      </c>
      <c r="K650" s="15">
        <f t="shared" si="325"/>
        <v>1526500</v>
      </c>
    </row>
    <row r="651" spans="1:11" ht="63.75" x14ac:dyDescent="0.25">
      <c r="A651" s="20" t="s">
        <v>619</v>
      </c>
      <c r="B651" s="17" t="s">
        <v>237</v>
      </c>
      <c r="C651" s="17" t="s">
        <v>34</v>
      </c>
      <c r="D651" s="17" t="s">
        <v>620</v>
      </c>
      <c r="E651" s="18"/>
      <c r="F651" s="15">
        <f>F652+F654+F656</f>
        <v>1526500</v>
      </c>
      <c r="G651" s="15">
        <f t="shared" ref="G651:K651" si="326">G652+G654+G656</f>
        <v>1526500</v>
      </c>
      <c r="H651" s="15">
        <f t="shared" si="326"/>
        <v>0</v>
      </c>
      <c r="I651" s="15">
        <f t="shared" si="326"/>
        <v>0</v>
      </c>
      <c r="J651" s="15">
        <f t="shared" si="326"/>
        <v>1526500</v>
      </c>
      <c r="K651" s="15">
        <f t="shared" si="326"/>
        <v>1526500</v>
      </c>
    </row>
    <row r="652" spans="1:11" ht="76.5" x14ac:dyDescent="0.25">
      <c r="A652" s="20" t="s">
        <v>621</v>
      </c>
      <c r="B652" s="17" t="s">
        <v>237</v>
      </c>
      <c r="C652" s="17" t="s">
        <v>34</v>
      </c>
      <c r="D652" s="17" t="s">
        <v>622</v>
      </c>
      <c r="E652" s="18"/>
      <c r="F652" s="15">
        <f>F653</f>
        <v>1287600</v>
      </c>
      <c r="G652" s="15">
        <f t="shared" ref="G652:K652" si="327">G653</f>
        <v>1287600</v>
      </c>
      <c r="H652" s="15">
        <f t="shared" si="327"/>
        <v>0</v>
      </c>
      <c r="I652" s="15">
        <f t="shared" si="327"/>
        <v>0</v>
      </c>
      <c r="J652" s="15">
        <f t="shared" si="327"/>
        <v>1287600</v>
      </c>
      <c r="K652" s="15">
        <f t="shared" si="327"/>
        <v>1287600</v>
      </c>
    </row>
    <row r="653" spans="1:11" ht="25.5" x14ac:dyDescent="0.25">
      <c r="A653" s="20" t="s">
        <v>100</v>
      </c>
      <c r="B653" s="17" t="s">
        <v>237</v>
      </c>
      <c r="C653" s="17" t="s">
        <v>34</v>
      </c>
      <c r="D653" s="17" t="s">
        <v>622</v>
      </c>
      <c r="E653" s="18">
        <v>300</v>
      </c>
      <c r="F653" s="15">
        <f>'[1]9.ведомства'!G491</f>
        <v>1287600</v>
      </c>
      <c r="G653" s="15">
        <f>'[1]9.ведомства'!H491</f>
        <v>1287600</v>
      </c>
      <c r="H653" s="15">
        <f>'[1]9.ведомства'!I491</f>
        <v>0</v>
      </c>
      <c r="I653" s="15">
        <f>'[1]9.ведомства'!J491</f>
        <v>0</v>
      </c>
      <c r="J653" s="15">
        <f>'[1]9.ведомства'!K491</f>
        <v>1287600</v>
      </c>
      <c r="K653" s="15">
        <f>'[1]9.ведомства'!L491</f>
        <v>1287600</v>
      </c>
    </row>
    <row r="654" spans="1:11" ht="76.5" x14ac:dyDescent="0.25">
      <c r="A654" s="20" t="s">
        <v>623</v>
      </c>
      <c r="B654" s="17" t="s">
        <v>237</v>
      </c>
      <c r="C654" s="17" t="s">
        <v>34</v>
      </c>
      <c r="D654" s="17" t="s">
        <v>624</v>
      </c>
      <c r="E654" s="18"/>
      <c r="F654" s="15">
        <f>F655</f>
        <v>29500</v>
      </c>
      <c r="G654" s="15">
        <f t="shared" ref="G654:K654" si="328">G655</f>
        <v>29500</v>
      </c>
      <c r="H654" s="15">
        <f t="shared" si="328"/>
        <v>0</v>
      </c>
      <c r="I654" s="15">
        <f t="shared" si="328"/>
        <v>0</v>
      </c>
      <c r="J654" s="15">
        <f t="shared" si="328"/>
        <v>29500</v>
      </c>
      <c r="K654" s="15">
        <f t="shared" si="328"/>
        <v>29500</v>
      </c>
    </row>
    <row r="655" spans="1:11" ht="25.5" x14ac:dyDescent="0.25">
      <c r="A655" s="20" t="s">
        <v>29</v>
      </c>
      <c r="B655" s="17" t="s">
        <v>237</v>
      </c>
      <c r="C655" s="17" t="s">
        <v>34</v>
      </c>
      <c r="D655" s="17" t="s">
        <v>624</v>
      </c>
      <c r="E655" s="18">
        <v>200</v>
      </c>
      <c r="F655" s="15">
        <f>'[1]9.ведомства'!G493</f>
        <v>29500</v>
      </c>
      <c r="G655" s="15">
        <f>'[1]9.ведомства'!H493</f>
        <v>29500</v>
      </c>
      <c r="H655" s="15">
        <f>'[1]9.ведомства'!I493</f>
        <v>0</v>
      </c>
      <c r="I655" s="15">
        <f>'[1]9.ведомства'!J493</f>
        <v>0</v>
      </c>
      <c r="J655" s="15">
        <f>'[1]9.ведомства'!K493</f>
        <v>29500</v>
      </c>
      <c r="K655" s="15">
        <f>'[1]9.ведомства'!L493</f>
        <v>29500</v>
      </c>
    </row>
    <row r="656" spans="1:11" ht="102" x14ac:dyDescent="0.25">
      <c r="A656" s="20" t="s">
        <v>625</v>
      </c>
      <c r="B656" s="17" t="s">
        <v>237</v>
      </c>
      <c r="C656" s="17" t="s">
        <v>34</v>
      </c>
      <c r="D656" s="17" t="s">
        <v>626</v>
      </c>
      <c r="E656" s="18"/>
      <c r="F656" s="15">
        <f>F657</f>
        <v>209400</v>
      </c>
      <c r="G656" s="15">
        <f t="shared" ref="G656:K656" si="329">G657</f>
        <v>209400</v>
      </c>
      <c r="H656" s="15">
        <f t="shared" si="329"/>
        <v>0</v>
      </c>
      <c r="I656" s="15">
        <f t="shared" si="329"/>
        <v>0</v>
      </c>
      <c r="J656" s="15">
        <f t="shared" si="329"/>
        <v>209400</v>
      </c>
      <c r="K656" s="15">
        <f t="shared" si="329"/>
        <v>209400</v>
      </c>
    </row>
    <row r="657" spans="1:11" ht="25.5" x14ac:dyDescent="0.25">
      <c r="A657" s="20" t="s">
        <v>100</v>
      </c>
      <c r="B657" s="17" t="s">
        <v>237</v>
      </c>
      <c r="C657" s="17" t="s">
        <v>34</v>
      </c>
      <c r="D657" s="17" t="s">
        <v>626</v>
      </c>
      <c r="E657" s="18">
        <v>300</v>
      </c>
      <c r="F657" s="15">
        <f>'[1]9.ведомства'!G495</f>
        <v>209400</v>
      </c>
      <c r="G657" s="15">
        <f>'[1]9.ведомства'!H495</f>
        <v>209400</v>
      </c>
      <c r="H657" s="15">
        <f>'[1]9.ведомства'!I495</f>
        <v>0</v>
      </c>
      <c r="I657" s="15">
        <f>'[1]9.ведомства'!J495</f>
        <v>0</v>
      </c>
      <c r="J657" s="15">
        <f>'[1]9.ведомства'!K495</f>
        <v>209400</v>
      </c>
      <c r="K657" s="15">
        <f>'[1]9.ведомства'!L495</f>
        <v>209400</v>
      </c>
    </row>
    <row r="658" spans="1:11" x14ac:dyDescent="0.25">
      <c r="A658" s="16" t="s">
        <v>19</v>
      </c>
      <c r="B658" s="17" t="s">
        <v>237</v>
      </c>
      <c r="C658" s="17" t="s">
        <v>34</v>
      </c>
      <c r="D658" s="17" t="s">
        <v>20</v>
      </c>
      <c r="E658" s="18"/>
      <c r="F658" s="15">
        <f>F659</f>
        <v>8999700</v>
      </c>
      <c r="G658" s="15">
        <f t="shared" ref="G658:K658" si="330">G659</f>
        <v>8999700</v>
      </c>
      <c r="H658" s="15">
        <f t="shared" si="330"/>
        <v>0</v>
      </c>
      <c r="I658" s="15">
        <f t="shared" si="330"/>
        <v>0</v>
      </c>
      <c r="J658" s="15">
        <f t="shared" si="330"/>
        <v>8999700</v>
      </c>
      <c r="K658" s="15">
        <f t="shared" si="330"/>
        <v>8999700</v>
      </c>
    </row>
    <row r="659" spans="1:11" ht="38.25" x14ac:dyDescent="0.25">
      <c r="A659" s="16" t="s">
        <v>64</v>
      </c>
      <c r="B659" s="17" t="s">
        <v>237</v>
      </c>
      <c r="C659" s="17" t="s">
        <v>34</v>
      </c>
      <c r="D659" s="17" t="s">
        <v>65</v>
      </c>
      <c r="E659" s="18"/>
      <c r="F659" s="15">
        <f>F660+F662</f>
        <v>8999700</v>
      </c>
      <c r="G659" s="15">
        <f t="shared" ref="G659:K659" si="331">G660+G662</f>
        <v>8999700</v>
      </c>
      <c r="H659" s="15">
        <f t="shared" si="331"/>
        <v>0</v>
      </c>
      <c r="I659" s="15">
        <f t="shared" si="331"/>
        <v>0</v>
      </c>
      <c r="J659" s="15">
        <f t="shared" si="331"/>
        <v>8999700</v>
      </c>
      <c r="K659" s="15">
        <f t="shared" si="331"/>
        <v>8999700</v>
      </c>
    </row>
    <row r="660" spans="1:11" ht="76.5" x14ac:dyDescent="0.25">
      <c r="A660" s="20" t="s">
        <v>627</v>
      </c>
      <c r="B660" s="17" t="s">
        <v>237</v>
      </c>
      <c r="C660" s="17" t="s">
        <v>34</v>
      </c>
      <c r="D660" s="17" t="s">
        <v>628</v>
      </c>
      <c r="E660" s="18"/>
      <c r="F660" s="15">
        <f>F661</f>
        <v>53700</v>
      </c>
      <c r="G660" s="15">
        <f t="shared" ref="G660:K660" si="332">G661</f>
        <v>53700</v>
      </c>
      <c r="H660" s="15">
        <f t="shared" si="332"/>
        <v>0</v>
      </c>
      <c r="I660" s="15">
        <f t="shared" si="332"/>
        <v>0</v>
      </c>
      <c r="J660" s="15">
        <f t="shared" si="332"/>
        <v>53700</v>
      </c>
      <c r="K660" s="15">
        <f t="shared" si="332"/>
        <v>53700</v>
      </c>
    </row>
    <row r="661" spans="1:11" ht="25.5" x14ac:dyDescent="0.25">
      <c r="A661" s="20" t="s">
        <v>29</v>
      </c>
      <c r="B661" s="17" t="s">
        <v>237</v>
      </c>
      <c r="C661" s="17" t="s">
        <v>34</v>
      </c>
      <c r="D661" s="17" t="s">
        <v>628</v>
      </c>
      <c r="E661" s="18">
        <v>200</v>
      </c>
      <c r="F661" s="15">
        <f>'[1]9.ведомства'!G241</f>
        <v>53700</v>
      </c>
      <c r="G661" s="15">
        <f>'[1]9.ведомства'!H241</f>
        <v>53700</v>
      </c>
      <c r="H661" s="15">
        <f>'[1]9.ведомства'!I241</f>
        <v>0</v>
      </c>
      <c r="I661" s="15">
        <f>'[1]9.ведомства'!J241</f>
        <v>0</v>
      </c>
      <c r="J661" s="15">
        <f>'[1]9.ведомства'!K241</f>
        <v>53700</v>
      </c>
      <c r="K661" s="15">
        <f>'[1]9.ведомства'!L241</f>
        <v>53700</v>
      </c>
    </row>
    <row r="662" spans="1:11" ht="76.5" x14ac:dyDescent="0.25">
      <c r="A662" s="20" t="s">
        <v>629</v>
      </c>
      <c r="B662" s="17" t="s">
        <v>237</v>
      </c>
      <c r="C662" s="17" t="s">
        <v>34</v>
      </c>
      <c r="D662" s="17" t="s">
        <v>630</v>
      </c>
      <c r="E662" s="18"/>
      <c r="F662" s="15">
        <f>F663</f>
        <v>8946000</v>
      </c>
      <c r="G662" s="15">
        <f t="shared" ref="G662:K662" si="333">G663</f>
        <v>8946000</v>
      </c>
      <c r="H662" s="15">
        <f t="shared" si="333"/>
        <v>0</v>
      </c>
      <c r="I662" s="15">
        <f t="shared" si="333"/>
        <v>0</v>
      </c>
      <c r="J662" s="15">
        <f t="shared" si="333"/>
        <v>8946000</v>
      </c>
      <c r="K662" s="15">
        <f t="shared" si="333"/>
        <v>8946000</v>
      </c>
    </row>
    <row r="663" spans="1:11" ht="25.5" x14ac:dyDescent="0.25">
      <c r="A663" s="20" t="s">
        <v>100</v>
      </c>
      <c r="B663" s="17" t="s">
        <v>237</v>
      </c>
      <c r="C663" s="17" t="s">
        <v>34</v>
      </c>
      <c r="D663" s="17" t="s">
        <v>630</v>
      </c>
      <c r="E663" s="18">
        <v>300</v>
      </c>
      <c r="F663" s="15">
        <f>'[1]9.ведомства'!G243</f>
        <v>8946000</v>
      </c>
      <c r="G663" s="15">
        <f>'[1]9.ведомства'!H243</f>
        <v>8946000</v>
      </c>
      <c r="H663" s="15">
        <f>'[1]9.ведомства'!I243</f>
        <v>0</v>
      </c>
      <c r="I663" s="15">
        <f>'[1]9.ведомства'!J243</f>
        <v>0</v>
      </c>
      <c r="J663" s="15">
        <f>'[1]9.ведомства'!K243</f>
        <v>8946000</v>
      </c>
      <c r="K663" s="15">
        <f>'[1]9.ведомства'!L243</f>
        <v>8946000</v>
      </c>
    </row>
    <row r="664" spans="1:11" x14ac:dyDescent="0.25">
      <c r="A664" s="22" t="s">
        <v>631</v>
      </c>
      <c r="B664" s="17" t="s">
        <v>237</v>
      </c>
      <c r="C664" s="17" t="s">
        <v>47</v>
      </c>
      <c r="D664" s="17"/>
      <c r="E664" s="18"/>
      <c r="F664" s="15">
        <f>F665+F684</f>
        <v>67475900</v>
      </c>
      <c r="G664" s="15">
        <f t="shared" ref="G664:K664" si="334">G665+G684</f>
        <v>67475900</v>
      </c>
      <c r="H664" s="15">
        <f t="shared" si="334"/>
        <v>0</v>
      </c>
      <c r="I664" s="15">
        <f t="shared" si="334"/>
        <v>0</v>
      </c>
      <c r="J664" s="15">
        <f t="shared" si="334"/>
        <v>67475900</v>
      </c>
      <c r="K664" s="15">
        <f t="shared" si="334"/>
        <v>67475900</v>
      </c>
    </row>
    <row r="665" spans="1:11" ht="25.5" x14ac:dyDescent="0.25">
      <c r="A665" s="20" t="s">
        <v>415</v>
      </c>
      <c r="B665" s="17" t="s">
        <v>237</v>
      </c>
      <c r="C665" s="17" t="s">
        <v>47</v>
      </c>
      <c r="D665" s="17" t="s">
        <v>416</v>
      </c>
      <c r="E665" s="18"/>
      <c r="F665" s="15">
        <f>F666+F673</f>
        <v>49678500</v>
      </c>
      <c r="G665" s="15">
        <f t="shared" ref="G665:K665" si="335">G666+G673</f>
        <v>49678500</v>
      </c>
      <c r="H665" s="15">
        <f t="shared" si="335"/>
        <v>0</v>
      </c>
      <c r="I665" s="15">
        <f t="shared" si="335"/>
        <v>0</v>
      </c>
      <c r="J665" s="15">
        <f t="shared" si="335"/>
        <v>49678500</v>
      </c>
      <c r="K665" s="15">
        <f t="shared" si="335"/>
        <v>49678500</v>
      </c>
    </row>
    <row r="666" spans="1:11" ht="38.25" x14ac:dyDescent="0.25">
      <c r="A666" s="20" t="s">
        <v>438</v>
      </c>
      <c r="B666" s="17" t="s">
        <v>237</v>
      </c>
      <c r="C666" s="17" t="s">
        <v>47</v>
      </c>
      <c r="D666" s="17" t="s">
        <v>418</v>
      </c>
      <c r="E666" s="18"/>
      <c r="F666" s="15">
        <f>F667</f>
        <v>23716600</v>
      </c>
      <c r="G666" s="15">
        <f t="shared" ref="G666:K666" si="336">G667</f>
        <v>23716600</v>
      </c>
      <c r="H666" s="15">
        <f t="shared" si="336"/>
        <v>0</v>
      </c>
      <c r="I666" s="15">
        <f t="shared" si="336"/>
        <v>0</v>
      </c>
      <c r="J666" s="15">
        <f t="shared" si="336"/>
        <v>23716600</v>
      </c>
      <c r="K666" s="15">
        <f t="shared" si="336"/>
        <v>23716600</v>
      </c>
    </row>
    <row r="667" spans="1:11" ht="38.25" x14ac:dyDescent="0.25">
      <c r="A667" s="20" t="s">
        <v>419</v>
      </c>
      <c r="B667" s="17" t="s">
        <v>237</v>
      </c>
      <c r="C667" s="17" t="s">
        <v>47</v>
      </c>
      <c r="D667" s="17" t="s">
        <v>420</v>
      </c>
      <c r="E667" s="18"/>
      <c r="F667" s="15">
        <f>F668+F671</f>
        <v>23716600</v>
      </c>
      <c r="G667" s="15">
        <f t="shared" ref="G667:K667" si="337">G668+G671</f>
        <v>23716600</v>
      </c>
      <c r="H667" s="15">
        <f t="shared" si="337"/>
        <v>0</v>
      </c>
      <c r="I667" s="15">
        <f t="shared" si="337"/>
        <v>0</v>
      </c>
      <c r="J667" s="15">
        <f t="shared" si="337"/>
        <v>23716600</v>
      </c>
      <c r="K667" s="15">
        <f t="shared" si="337"/>
        <v>23716600</v>
      </c>
    </row>
    <row r="668" spans="1:11" ht="127.5" x14ac:dyDescent="0.25">
      <c r="A668" s="20" t="s">
        <v>632</v>
      </c>
      <c r="B668" s="17" t="s">
        <v>237</v>
      </c>
      <c r="C668" s="17" t="s">
        <v>47</v>
      </c>
      <c r="D668" s="17" t="s">
        <v>633</v>
      </c>
      <c r="E668" s="18"/>
      <c r="F668" s="15">
        <f>SUM(F669:F670)</f>
        <v>578500</v>
      </c>
      <c r="G668" s="15">
        <f t="shared" ref="G668:K668" si="338">SUM(G669:G670)</f>
        <v>578500</v>
      </c>
      <c r="H668" s="15">
        <f t="shared" si="338"/>
        <v>0</v>
      </c>
      <c r="I668" s="15">
        <f t="shared" si="338"/>
        <v>0</v>
      </c>
      <c r="J668" s="15">
        <f t="shared" si="338"/>
        <v>578500</v>
      </c>
      <c r="K668" s="15">
        <f t="shared" si="338"/>
        <v>578500</v>
      </c>
    </row>
    <row r="669" spans="1:11" ht="25.5" x14ac:dyDescent="0.25">
      <c r="A669" s="20" t="s">
        <v>29</v>
      </c>
      <c r="B669" s="17" t="s">
        <v>237</v>
      </c>
      <c r="C669" s="17" t="s">
        <v>47</v>
      </c>
      <c r="D669" s="17" t="s">
        <v>633</v>
      </c>
      <c r="E669" s="18">
        <v>200</v>
      </c>
      <c r="F669" s="15">
        <f>'[1]9.ведомства'!G501</f>
        <v>231381</v>
      </c>
      <c r="G669" s="15">
        <f>'[1]9.ведомства'!H501</f>
        <v>231381</v>
      </c>
      <c r="H669" s="15">
        <f>'[1]9.ведомства'!I501</f>
        <v>0</v>
      </c>
      <c r="I669" s="15">
        <f>'[1]9.ведомства'!J501</f>
        <v>0</v>
      </c>
      <c r="J669" s="15">
        <f>'[1]9.ведомства'!K501</f>
        <v>231381</v>
      </c>
      <c r="K669" s="15">
        <f>'[1]9.ведомства'!L501</f>
        <v>231381</v>
      </c>
    </row>
    <row r="670" spans="1:11" ht="38.25" x14ac:dyDescent="0.25">
      <c r="A670" s="20" t="s">
        <v>150</v>
      </c>
      <c r="B670" s="17" t="s">
        <v>237</v>
      </c>
      <c r="C670" s="17" t="s">
        <v>47</v>
      </c>
      <c r="D670" s="17" t="s">
        <v>633</v>
      </c>
      <c r="E670" s="18">
        <v>600</v>
      </c>
      <c r="F670" s="15">
        <f>'[1]9.ведомства'!G502</f>
        <v>347119</v>
      </c>
      <c r="G670" s="15">
        <f>'[1]9.ведомства'!H502</f>
        <v>347119</v>
      </c>
      <c r="H670" s="15">
        <f>'[1]9.ведомства'!I502</f>
        <v>0</v>
      </c>
      <c r="I670" s="15">
        <f>'[1]9.ведомства'!J502</f>
        <v>0</v>
      </c>
      <c r="J670" s="15">
        <f>'[1]9.ведомства'!K502</f>
        <v>347119</v>
      </c>
      <c r="K670" s="15">
        <f>'[1]9.ведомства'!L502</f>
        <v>347119</v>
      </c>
    </row>
    <row r="671" spans="1:11" ht="63.75" x14ac:dyDescent="0.25">
      <c r="A671" s="20" t="s">
        <v>634</v>
      </c>
      <c r="B671" s="17" t="s">
        <v>237</v>
      </c>
      <c r="C671" s="17" t="s">
        <v>47</v>
      </c>
      <c r="D671" s="17" t="s">
        <v>635</v>
      </c>
      <c r="E671" s="18"/>
      <c r="F671" s="15">
        <f>F672</f>
        <v>23138100</v>
      </c>
      <c r="G671" s="15">
        <f t="shared" ref="G671:K671" si="339">G672</f>
        <v>23138100</v>
      </c>
      <c r="H671" s="15">
        <f t="shared" si="339"/>
        <v>0</v>
      </c>
      <c r="I671" s="15">
        <f t="shared" si="339"/>
        <v>0</v>
      </c>
      <c r="J671" s="15">
        <f t="shared" si="339"/>
        <v>23138100</v>
      </c>
      <c r="K671" s="15">
        <f t="shared" si="339"/>
        <v>23138100</v>
      </c>
    </row>
    <row r="672" spans="1:11" ht="25.5" x14ac:dyDescent="0.25">
      <c r="A672" s="20" t="s">
        <v>100</v>
      </c>
      <c r="B672" s="17" t="s">
        <v>237</v>
      </c>
      <c r="C672" s="17" t="s">
        <v>47</v>
      </c>
      <c r="D672" s="17" t="s">
        <v>635</v>
      </c>
      <c r="E672" s="18">
        <v>300</v>
      </c>
      <c r="F672" s="15">
        <f>'[1]9.ведомства'!G504</f>
        <v>23138100</v>
      </c>
      <c r="G672" s="15">
        <f>'[1]9.ведомства'!H504</f>
        <v>23138100</v>
      </c>
      <c r="H672" s="15">
        <f>'[1]9.ведомства'!I504</f>
        <v>0</v>
      </c>
      <c r="I672" s="15">
        <f>'[1]9.ведомства'!J504</f>
        <v>0</v>
      </c>
      <c r="J672" s="15">
        <f>'[1]9.ведомства'!K504</f>
        <v>23138100</v>
      </c>
      <c r="K672" s="15">
        <f>'[1]9.ведомства'!L504</f>
        <v>23138100</v>
      </c>
    </row>
    <row r="673" spans="1:11" ht="25.5" x14ac:dyDescent="0.25">
      <c r="A673" s="20" t="s">
        <v>636</v>
      </c>
      <c r="B673" s="17" t="s">
        <v>237</v>
      </c>
      <c r="C673" s="17" t="s">
        <v>47</v>
      </c>
      <c r="D673" s="17" t="s">
        <v>618</v>
      </c>
      <c r="E673" s="18"/>
      <c r="F673" s="15">
        <f>F674</f>
        <v>25961900</v>
      </c>
      <c r="G673" s="15">
        <f t="shared" ref="G673:K673" si="340">G674</f>
        <v>25961900</v>
      </c>
      <c r="H673" s="15">
        <f t="shared" si="340"/>
        <v>0</v>
      </c>
      <c r="I673" s="15">
        <f t="shared" si="340"/>
        <v>0</v>
      </c>
      <c r="J673" s="15">
        <f t="shared" si="340"/>
        <v>25961900</v>
      </c>
      <c r="K673" s="15">
        <f t="shared" si="340"/>
        <v>25961900</v>
      </c>
    </row>
    <row r="674" spans="1:11" ht="51" x14ac:dyDescent="0.25">
      <c r="A674" s="20" t="s">
        <v>637</v>
      </c>
      <c r="B674" s="17" t="s">
        <v>237</v>
      </c>
      <c r="C674" s="17" t="s">
        <v>47</v>
      </c>
      <c r="D674" s="17" t="s">
        <v>638</v>
      </c>
      <c r="E674" s="18"/>
      <c r="F674" s="15">
        <f>F675+F678+F681</f>
        <v>25961900</v>
      </c>
      <c r="G674" s="15">
        <f t="shared" ref="G674:K674" si="341">G675+G678+G681</f>
        <v>25961900</v>
      </c>
      <c r="H674" s="15">
        <f t="shared" si="341"/>
        <v>0</v>
      </c>
      <c r="I674" s="15">
        <f t="shared" si="341"/>
        <v>0</v>
      </c>
      <c r="J674" s="15">
        <f t="shared" si="341"/>
        <v>25961900</v>
      </c>
      <c r="K674" s="15">
        <f t="shared" si="341"/>
        <v>25961900</v>
      </c>
    </row>
    <row r="675" spans="1:11" ht="63.75" x14ac:dyDescent="0.25">
      <c r="A675" s="20" t="s">
        <v>639</v>
      </c>
      <c r="B675" s="17" t="s">
        <v>237</v>
      </c>
      <c r="C675" s="17" t="s">
        <v>47</v>
      </c>
      <c r="D675" s="17" t="s">
        <v>640</v>
      </c>
      <c r="E675" s="18"/>
      <c r="F675" s="15">
        <f>SUM(F676:F677)</f>
        <v>20657000</v>
      </c>
      <c r="G675" s="15">
        <f t="shared" ref="G675:K675" si="342">SUM(G676:G677)</f>
        <v>20657000</v>
      </c>
      <c r="H675" s="15">
        <f t="shared" si="342"/>
        <v>0</v>
      </c>
      <c r="I675" s="15">
        <f t="shared" si="342"/>
        <v>0</v>
      </c>
      <c r="J675" s="15">
        <f t="shared" si="342"/>
        <v>20657000</v>
      </c>
      <c r="K675" s="15">
        <f t="shared" si="342"/>
        <v>20657000</v>
      </c>
    </row>
    <row r="676" spans="1:11" ht="25.5" hidden="1" x14ac:dyDescent="0.25">
      <c r="A676" s="20" t="s">
        <v>29</v>
      </c>
      <c r="B676" s="17" t="s">
        <v>237</v>
      </c>
      <c r="C676" s="17" t="s">
        <v>47</v>
      </c>
      <c r="D676" s="17" t="s">
        <v>640</v>
      </c>
      <c r="E676" s="18">
        <v>200</v>
      </c>
      <c r="F676" s="15">
        <f>'[1]9.ведомства'!G508</f>
        <v>0</v>
      </c>
      <c r="G676" s="15">
        <f>'[1]9.ведомства'!H508</f>
        <v>0</v>
      </c>
      <c r="H676" s="15">
        <f>'[1]9.ведомства'!I508</f>
        <v>0</v>
      </c>
      <c r="I676" s="15">
        <f>'[1]9.ведомства'!J508</f>
        <v>0</v>
      </c>
      <c r="J676" s="15">
        <f>'[1]9.ведомства'!K508</f>
        <v>0</v>
      </c>
      <c r="K676" s="15">
        <f>'[1]9.ведомства'!L508</f>
        <v>0</v>
      </c>
    </row>
    <row r="677" spans="1:11" ht="25.5" x14ac:dyDescent="0.25">
      <c r="A677" s="20" t="s">
        <v>100</v>
      </c>
      <c r="B677" s="17" t="s">
        <v>237</v>
      </c>
      <c r="C677" s="17" t="s">
        <v>47</v>
      </c>
      <c r="D677" s="17" t="s">
        <v>640</v>
      </c>
      <c r="E677" s="18">
        <v>300</v>
      </c>
      <c r="F677" s="15">
        <f>'[1]9.ведомства'!G509</f>
        <v>20657000</v>
      </c>
      <c r="G677" s="15">
        <f>'[1]9.ведомства'!H509</f>
        <v>20657000</v>
      </c>
      <c r="H677" s="15">
        <f>'[1]9.ведомства'!I509</f>
        <v>0</v>
      </c>
      <c r="I677" s="15">
        <f>'[1]9.ведомства'!J509</f>
        <v>0</v>
      </c>
      <c r="J677" s="15">
        <f>'[1]9.ведомства'!K509</f>
        <v>20657000</v>
      </c>
      <c r="K677" s="15">
        <f>'[1]9.ведомства'!L509</f>
        <v>20657000</v>
      </c>
    </row>
    <row r="678" spans="1:11" ht="89.25" x14ac:dyDescent="0.25">
      <c r="A678" s="20" t="s">
        <v>641</v>
      </c>
      <c r="B678" s="17" t="s">
        <v>237</v>
      </c>
      <c r="C678" s="17" t="s">
        <v>47</v>
      </c>
      <c r="D678" s="17" t="s">
        <v>642</v>
      </c>
      <c r="E678" s="18"/>
      <c r="F678" s="15">
        <f>SUM(F679:F680)</f>
        <v>18900</v>
      </c>
      <c r="G678" s="15">
        <f t="shared" ref="G678:K678" si="343">SUM(G679:G680)</f>
        <v>18900</v>
      </c>
      <c r="H678" s="15">
        <f t="shared" si="343"/>
        <v>0</v>
      </c>
      <c r="I678" s="15">
        <f t="shared" si="343"/>
        <v>0</v>
      </c>
      <c r="J678" s="15">
        <f t="shared" si="343"/>
        <v>18900</v>
      </c>
      <c r="K678" s="15">
        <f t="shared" si="343"/>
        <v>18900</v>
      </c>
    </row>
    <row r="679" spans="1:11" ht="25.5" hidden="1" x14ac:dyDescent="0.25">
      <c r="A679" s="20" t="s">
        <v>29</v>
      </c>
      <c r="B679" s="17" t="s">
        <v>237</v>
      </c>
      <c r="C679" s="17" t="s">
        <v>47</v>
      </c>
      <c r="D679" s="17" t="s">
        <v>642</v>
      </c>
      <c r="E679" s="18">
        <v>200</v>
      </c>
      <c r="F679" s="15">
        <f>'[1]9.ведомства'!G511</f>
        <v>0</v>
      </c>
      <c r="G679" s="15">
        <f>'[1]9.ведомства'!H511</f>
        <v>0</v>
      </c>
      <c r="H679" s="15">
        <f>'[1]9.ведомства'!I511</f>
        <v>0</v>
      </c>
      <c r="I679" s="15">
        <f>'[1]9.ведомства'!J511</f>
        <v>0</v>
      </c>
      <c r="J679" s="15">
        <f>'[1]9.ведомства'!K511</f>
        <v>0</v>
      </c>
      <c r="K679" s="15">
        <f>'[1]9.ведомства'!L511</f>
        <v>0</v>
      </c>
    </row>
    <row r="680" spans="1:11" ht="25.5" x14ac:dyDescent="0.25">
      <c r="A680" s="20" t="s">
        <v>100</v>
      </c>
      <c r="B680" s="17" t="s">
        <v>237</v>
      </c>
      <c r="C680" s="17" t="s">
        <v>47</v>
      </c>
      <c r="D680" s="17" t="s">
        <v>642</v>
      </c>
      <c r="E680" s="18">
        <v>300</v>
      </c>
      <c r="F680" s="15">
        <f>'[1]9.ведомства'!G512</f>
        <v>18900</v>
      </c>
      <c r="G680" s="15">
        <f>'[1]9.ведомства'!H512</f>
        <v>18900</v>
      </c>
      <c r="H680" s="15">
        <f>'[1]9.ведомства'!I512</f>
        <v>0</v>
      </c>
      <c r="I680" s="15">
        <f>'[1]9.ведомства'!J512</f>
        <v>0</v>
      </c>
      <c r="J680" s="15">
        <f>'[1]9.ведомства'!K512</f>
        <v>18900</v>
      </c>
      <c r="K680" s="15">
        <f>'[1]9.ведомства'!L512</f>
        <v>18900</v>
      </c>
    </row>
    <row r="681" spans="1:11" ht="89.25" x14ac:dyDescent="0.25">
      <c r="A681" s="20" t="s">
        <v>643</v>
      </c>
      <c r="B681" s="17" t="s">
        <v>237</v>
      </c>
      <c r="C681" s="17" t="s">
        <v>47</v>
      </c>
      <c r="D681" s="17" t="s">
        <v>644</v>
      </c>
      <c r="E681" s="18"/>
      <c r="F681" s="15">
        <f>SUM(F682:F683)</f>
        <v>5286000</v>
      </c>
      <c r="G681" s="15">
        <f t="shared" ref="G681:K681" si="344">SUM(G682:G683)</f>
        <v>5286000</v>
      </c>
      <c r="H681" s="15">
        <f t="shared" si="344"/>
        <v>0</v>
      </c>
      <c r="I681" s="15">
        <f t="shared" si="344"/>
        <v>0</v>
      </c>
      <c r="J681" s="15">
        <f t="shared" si="344"/>
        <v>5286000</v>
      </c>
      <c r="K681" s="15">
        <f t="shared" si="344"/>
        <v>5286000</v>
      </c>
    </row>
    <row r="682" spans="1:11" ht="76.5" x14ac:dyDescent="0.25">
      <c r="A682" s="20" t="s">
        <v>25</v>
      </c>
      <c r="B682" s="17" t="s">
        <v>237</v>
      </c>
      <c r="C682" s="17" t="s">
        <v>47</v>
      </c>
      <c r="D682" s="17" t="s">
        <v>644</v>
      </c>
      <c r="E682" s="18">
        <v>100</v>
      </c>
      <c r="F682" s="15">
        <f>'[1]9.ведомства'!G514</f>
        <v>4607288</v>
      </c>
      <c r="G682" s="15">
        <f>'[1]9.ведомства'!H514</f>
        <v>4607288</v>
      </c>
      <c r="H682" s="15">
        <f>'[1]9.ведомства'!I514</f>
        <v>0</v>
      </c>
      <c r="I682" s="15">
        <f>'[1]9.ведомства'!J514</f>
        <v>0</v>
      </c>
      <c r="J682" s="15">
        <f>'[1]9.ведомства'!K514</f>
        <v>4607288</v>
      </c>
      <c r="K682" s="15">
        <f>'[1]9.ведомства'!L514</f>
        <v>4607288</v>
      </c>
    </row>
    <row r="683" spans="1:11" ht="25.5" x14ac:dyDescent="0.25">
      <c r="A683" s="20" t="s">
        <v>29</v>
      </c>
      <c r="B683" s="17" t="s">
        <v>237</v>
      </c>
      <c r="C683" s="17" t="s">
        <v>47</v>
      </c>
      <c r="D683" s="17" t="s">
        <v>644</v>
      </c>
      <c r="E683" s="18">
        <v>200</v>
      </c>
      <c r="F683" s="15">
        <f>'[1]9.ведомства'!G515</f>
        <v>678712</v>
      </c>
      <c r="G683" s="15">
        <f>'[1]9.ведомства'!H515</f>
        <v>678712</v>
      </c>
      <c r="H683" s="15">
        <f>'[1]9.ведомства'!I515</f>
        <v>0</v>
      </c>
      <c r="I683" s="15">
        <f>'[1]9.ведомства'!J515</f>
        <v>0</v>
      </c>
      <c r="J683" s="15">
        <f>'[1]9.ведомства'!K515</f>
        <v>678712</v>
      </c>
      <c r="K683" s="15">
        <f>'[1]9.ведомства'!L515</f>
        <v>678712</v>
      </c>
    </row>
    <row r="684" spans="1:11" x14ac:dyDescent="0.25">
      <c r="A684" s="16" t="s">
        <v>19</v>
      </c>
      <c r="B684" s="17" t="s">
        <v>237</v>
      </c>
      <c r="C684" s="17" t="s">
        <v>47</v>
      </c>
      <c r="D684" s="17" t="s">
        <v>20</v>
      </c>
      <c r="E684" s="18"/>
      <c r="F684" s="15">
        <f>F685</f>
        <v>17797400</v>
      </c>
      <c r="G684" s="15">
        <f t="shared" ref="G684:K684" si="345">G685</f>
        <v>17797400</v>
      </c>
      <c r="H684" s="15">
        <f t="shared" si="345"/>
        <v>0</v>
      </c>
      <c r="I684" s="15">
        <f t="shared" si="345"/>
        <v>0</v>
      </c>
      <c r="J684" s="15">
        <f t="shared" si="345"/>
        <v>17797400</v>
      </c>
      <c r="K684" s="15">
        <f t="shared" si="345"/>
        <v>17797400</v>
      </c>
    </row>
    <row r="685" spans="1:11" ht="38.25" x14ac:dyDescent="0.25">
      <c r="A685" s="16" t="s">
        <v>64</v>
      </c>
      <c r="B685" s="17" t="s">
        <v>237</v>
      </c>
      <c r="C685" s="17" t="s">
        <v>47</v>
      </c>
      <c r="D685" s="17" t="s">
        <v>65</v>
      </c>
      <c r="E685" s="18"/>
      <c r="F685" s="15">
        <f t="shared" ref="F685:K685" si="346">F686+F689+F691+F694</f>
        <v>17797400</v>
      </c>
      <c r="G685" s="15">
        <f t="shared" si="346"/>
        <v>17797400</v>
      </c>
      <c r="H685" s="15">
        <f t="shared" si="346"/>
        <v>0</v>
      </c>
      <c r="I685" s="15">
        <f t="shared" si="346"/>
        <v>0</v>
      </c>
      <c r="J685" s="15">
        <f t="shared" si="346"/>
        <v>17797400</v>
      </c>
      <c r="K685" s="15">
        <f t="shared" si="346"/>
        <v>17797400</v>
      </c>
    </row>
    <row r="686" spans="1:11" ht="63.75" x14ac:dyDescent="0.25">
      <c r="A686" s="20" t="s">
        <v>645</v>
      </c>
      <c r="B686" s="17" t="s">
        <v>237</v>
      </c>
      <c r="C686" s="17" t="s">
        <v>47</v>
      </c>
      <c r="D686" s="17" t="s">
        <v>646</v>
      </c>
      <c r="E686" s="17"/>
      <c r="F686" s="15">
        <f>SUM(F687:F688)</f>
        <v>308000</v>
      </c>
      <c r="G686" s="15">
        <f t="shared" ref="G686:K686" si="347">SUM(G687:G688)</f>
        <v>308000</v>
      </c>
      <c r="H686" s="15">
        <f t="shared" si="347"/>
        <v>0</v>
      </c>
      <c r="I686" s="15">
        <f t="shared" si="347"/>
        <v>0</v>
      </c>
      <c r="J686" s="15">
        <f t="shared" si="347"/>
        <v>308000</v>
      </c>
      <c r="K686" s="15">
        <f t="shared" si="347"/>
        <v>308000</v>
      </c>
    </row>
    <row r="687" spans="1:11" ht="25.5" hidden="1" x14ac:dyDescent="0.25">
      <c r="A687" s="20" t="s">
        <v>100</v>
      </c>
      <c r="B687" s="17" t="s">
        <v>237</v>
      </c>
      <c r="C687" s="17" t="s">
        <v>47</v>
      </c>
      <c r="D687" s="17" t="s">
        <v>646</v>
      </c>
      <c r="E687" s="17" t="s">
        <v>324</v>
      </c>
      <c r="F687" s="15">
        <f>'[1]9.ведомства'!G1022</f>
        <v>0</v>
      </c>
      <c r="G687" s="15">
        <f>'[1]9.ведомства'!H1022</f>
        <v>0</v>
      </c>
      <c r="H687" s="15">
        <f>'[1]9.ведомства'!I1022</f>
        <v>0</v>
      </c>
      <c r="I687" s="15">
        <f>'[1]9.ведомства'!J1022</f>
        <v>0</v>
      </c>
      <c r="J687" s="15">
        <f>'[1]9.ведомства'!K1022</f>
        <v>0</v>
      </c>
      <c r="K687" s="15">
        <f>'[1]9.ведомства'!L1022</f>
        <v>0</v>
      </c>
    </row>
    <row r="688" spans="1:11" ht="38.25" x14ac:dyDescent="0.25">
      <c r="A688" s="20" t="s">
        <v>253</v>
      </c>
      <c r="B688" s="17" t="s">
        <v>237</v>
      </c>
      <c r="C688" s="17" t="s">
        <v>47</v>
      </c>
      <c r="D688" s="17" t="s">
        <v>646</v>
      </c>
      <c r="E688" s="17" t="s">
        <v>254</v>
      </c>
      <c r="F688" s="15">
        <f>'[1]9.ведомства'!G1023</f>
        <v>308000</v>
      </c>
      <c r="G688" s="15">
        <f>'[1]9.ведомства'!H1023</f>
        <v>308000</v>
      </c>
      <c r="H688" s="15">
        <f>'[1]9.ведомства'!I1023</f>
        <v>0</v>
      </c>
      <c r="I688" s="15">
        <f>'[1]9.ведомства'!J1023</f>
        <v>0</v>
      </c>
      <c r="J688" s="15">
        <f>'[1]9.ведомства'!K1023</f>
        <v>308000</v>
      </c>
      <c r="K688" s="15">
        <f>'[1]9.ведомства'!L1023</f>
        <v>308000</v>
      </c>
    </row>
    <row r="689" spans="1:11" ht="89.25" x14ac:dyDescent="0.25">
      <c r="A689" s="20" t="s">
        <v>647</v>
      </c>
      <c r="B689" s="17" t="s">
        <v>237</v>
      </c>
      <c r="C689" s="17" t="s">
        <v>47</v>
      </c>
      <c r="D689" s="17" t="s">
        <v>648</v>
      </c>
      <c r="E689" s="18"/>
      <c r="F689" s="15">
        <f>F690</f>
        <v>327400</v>
      </c>
      <c r="G689" s="15">
        <f t="shared" ref="G689:K689" si="348">G690</f>
        <v>327400</v>
      </c>
      <c r="H689" s="15">
        <f t="shared" si="348"/>
        <v>0</v>
      </c>
      <c r="I689" s="15">
        <f t="shared" si="348"/>
        <v>0</v>
      </c>
      <c r="J689" s="15">
        <f t="shared" si="348"/>
        <v>327400</v>
      </c>
      <c r="K689" s="15">
        <f t="shared" si="348"/>
        <v>327400</v>
      </c>
    </row>
    <row r="690" spans="1:11" ht="76.5" x14ac:dyDescent="0.25">
      <c r="A690" s="20" t="s">
        <v>25</v>
      </c>
      <c r="B690" s="17" t="s">
        <v>237</v>
      </c>
      <c r="C690" s="17" t="s">
        <v>47</v>
      </c>
      <c r="D690" s="17" t="s">
        <v>648</v>
      </c>
      <c r="E690" s="18">
        <v>100</v>
      </c>
      <c r="F690" s="15">
        <f>'[1]9.ведомства'!G248</f>
        <v>327400</v>
      </c>
      <c r="G690" s="15">
        <f>'[1]9.ведомства'!H248</f>
        <v>327400</v>
      </c>
      <c r="H690" s="15">
        <f>'[1]9.ведомства'!I248</f>
        <v>0</v>
      </c>
      <c r="I690" s="15">
        <f>'[1]9.ведомства'!J248</f>
        <v>0</v>
      </c>
      <c r="J690" s="15">
        <f>'[1]9.ведомства'!K248</f>
        <v>327400</v>
      </c>
      <c r="K690" s="15">
        <f>'[1]9.ведомства'!L248</f>
        <v>327400</v>
      </c>
    </row>
    <row r="691" spans="1:11" ht="38.25" x14ac:dyDescent="0.25">
      <c r="A691" s="20" t="s">
        <v>649</v>
      </c>
      <c r="B691" s="17" t="s">
        <v>237</v>
      </c>
      <c r="C691" s="17" t="s">
        <v>47</v>
      </c>
      <c r="D691" s="17" t="s">
        <v>650</v>
      </c>
      <c r="E691" s="18"/>
      <c r="F691" s="15">
        <f>SUM(F692:F693)</f>
        <v>1762000</v>
      </c>
      <c r="G691" s="15">
        <f t="shared" ref="G691:K691" si="349">SUM(G692:G693)</f>
        <v>1762000</v>
      </c>
      <c r="H691" s="15">
        <f t="shared" si="349"/>
        <v>0</v>
      </c>
      <c r="I691" s="15">
        <f t="shared" si="349"/>
        <v>0</v>
      </c>
      <c r="J691" s="15">
        <f t="shared" si="349"/>
        <v>1762000</v>
      </c>
      <c r="K691" s="15">
        <f t="shared" si="349"/>
        <v>1762000</v>
      </c>
    </row>
    <row r="692" spans="1:11" ht="76.5" x14ac:dyDescent="0.25">
      <c r="A692" s="20" t="s">
        <v>25</v>
      </c>
      <c r="B692" s="17" t="s">
        <v>237</v>
      </c>
      <c r="C692" s="17" t="s">
        <v>47</v>
      </c>
      <c r="D692" s="17" t="s">
        <v>650</v>
      </c>
      <c r="E692" s="18">
        <v>100</v>
      </c>
      <c r="F692" s="32">
        <f>'[1]9.ведомства'!G250</f>
        <v>1621562</v>
      </c>
      <c r="G692" s="32">
        <f>'[1]9.ведомства'!H250</f>
        <v>1621562</v>
      </c>
      <c r="H692" s="32">
        <f>'[1]9.ведомства'!I250</f>
        <v>0</v>
      </c>
      <c r="I692" s="32">
        <f>'[1]9.ведомства'!J250</f>
        <v>0</v>
      </c>
      <c r="J692" s="32">
        <f>'[1]9.ведомства'!K250</f>
        <v>1621562</v>
      </c>
      <c r="K692" s="32">
        <f>'[1]9.ведомства'!L250</f>
        <v>1621562</v>
      </c>
    </row>
    <row r="693" spans="1:11" ht="25.5" x14ac:dyDescent="0.25">
      <c r="A693" s="20" t="s">
        <v>29</v>
      </c>
      <c r="B693" s="17" t="s">
        <v>237</v>
      </c>
      <c r="C693" s="17" t="s">
        <v>47</v>
      </c>
      <c r="D693" s="17" t="s">
        <v>650</v>
      </c>
      <c r="E693" s="18">
        <v>200</v>
      </c>
      <c r="F693" s="32">
        <f>'[1]9.ведомства'!G251</f>
        <v>140438</v>
      </c>
      <c r="G693" s="32">
        <f>'[1]9.ведомства'!H251</f>
        <v>140438</v>
      </c>
      <c r="H693" s="32">
        <f>'[1]9.ведомства'!I251</f>
        <v>0</v>
      </c>
      <c r="I693" s="32">
        <f>'[1]9.ведомства'!J251</f>
        <v>0</v>
      </c>
      <c r="J693" s="32">
        <f>'[1]9.ведомства'!K251</f>
        <v>140438</v>
      </c>
      <c r="K693" s="32">
        <f>'[1]9.ведомства'!L251</f>
        <v>140438</v>
      </c>
    </row>
    <row r="694" spans="1:11" ht="63.75" x14ac:dyDescent="0.25">
      <c r="A694" s="20" t="s">
        <v>651</v>
      </c>
      <c r="B694" s="17" t="s">
        <v>237</v>
      </c>
      <c r="C694" s="17" t="s">
        <v>47</v>
      </c>
      <c r="D694" s="17" t="s">
        <v>652</v>
      </c>
      <c r="E694" s="17"/>
      <c r="F694" s="32">
        <f>SUM(F695:F696)</f>
        <v>15400000</v>
      </c>
      <c r="G694" s="32">
        <f t="shared" ref="G694:K694" si="350">SUM(G695:G696)</f>
        <v>15400000</v>
      </c>
      <c r="H694" s="32">
        <f t="shared" si="350"/>
        <v>0</v>
      </c>
      <c r="I694" s="32">
        <f t="shared" si="350"/>
        <v>0</v>
      </c>
      <c r="J694" s="32">
        <f t="shared" si="350"/>
        <v>15400000</v>
      </c>
      <c r="K694" s="32">
        <f t="shared" si="350"/>
        <v>15400000</v>
      </c>
    </row>
    <row r="695" spans="1:11" ht="25.5" hidden="1" x14ac:dyDescent="0.25">
      <c r="A695" s="20" t="s">
        <v>100</v>
      </c>
      <c r="B695" s="17" t="s">
        <v>237</v>
      </c>
      <c r="C695" s="17" t="s">
        <v>47</v>
      </c>
      <c r="D695" s="17" t="s">
        <v>652</v>
      </c>
      <c r="E695" s="17" t="s">
        <v>324</v>
      </c>
      <c r="F695" s="32">
        <f>'[1]9.ведомства'!G1025</f>
        <v>0</v>
      </c>
      <c r="G695" s="32">
        <f>'[1]9.ведомства'!H1025</f>
        <v>0</v>
      </c>
      <c r="H695" s="32">
        <f>'[1]9.ведомства'!I1025</f>
        <v>0</v>
      </c>
      <c r="I695" s="32">
        <f>'[1]9.ведомства'!J1025</f>
        <v>0</v>
      </c>
      <c r="J695" s="32">
        <f>'[1]9.ведомства'!K1025</f>
        <v>0</v>
      </c>
      <c r="K695" s="32">
        <f>'[1]9.ведомства'!L1025</f>
        <v>0</v>
      </c>
    </row>
    <row r="696" spans="1:11" ht="38.25" x14ac:dyDescent="0.25">
      <c r="A696" s="20" t="s">
        <v>253</v>
      </c>
      <c r="B696" s="17" t="s">
        <v>237</v>
      </c>
      <c r="C696" s="17" t="s">
        <v>47</v>
      </c>
      <c r="D696" s="17" t="s">
        <v>652</v>
      </c>
      <c r="E696" s="17" t="s">
        <v>254</v>
      </c>
      <c r="F696" s="32">
        <f>'[1]9.ведомства'!G1026</f>
        <v>15400000</v>
      </c>
      <c r="G696" s="32">
        <f>'[1]9.ведомства'!H1026</f>
        <v>15400000</v>
      </c>
      <c r="H696" s="32">
        <f>'[1]9.ведомства'!I1026</f>
        <v>0</v>
      </c>
      <c r="I696" s="32">
        <f>'[1]9.ведомства'!J1026</f>
        <v>0</v>
      </c>
      <c r="J696" s="32">
        <f>'[1]9.ведомства'!K1026</f>
        <v>15400000</v>
      </c>
      <c r="K696" s="32">
        <f>'[1]9.ведомства'!L1026</f>
        <v>15400000</v>
      </c>
    </row>
    <row r="697" spans="1:11" ht="25.5" x14ac:dyDescent="0.25">
      <c r="A697" s="33" t="s">
        <v>653</v>
      </c>
      <c r="B697" s="17" t="s">
        <v>237</v>
      </c>
      <c r="C697" s="17" t="s">
        <v>78</v>
      </c>
      <c r="D697" s="17"/>
      <c r="E697" s="17"/>
      <c r="F697" s="15">
        <f>F698</f>
        <v>1339400</v>
      </c>
      <c r="G697" s="15">
        <f t="shared" ref="G697:K698" si="351">G698</f>
        <v>61400</v>
      </c>
      <c r="H697" s="15">
        <f t="shared" si="351"/>
        <v>0</v>
      </c>
      <c r="I697" s="15">
        <f t="shared" si="351"/>
        <v>0</v>
      </c>
      <c r="J697" s="15">
        <f t="shared" si="351"/>
        <v>1339400</v>
      </c>
      <c r="K697" s="15">
        <f t="shared" si="351"/>
        <v>61400</v>
      </c>
    </row>
    <row r="698" spans="1:11" ht="25.5" x14ac:dyDescent="0.25">
      <c r="A698" s="28" t="s">
        <v>183</v>
      </c>
      <c r="B698" s="17" t="s">
        <v>237</v>
      </c>
      <c r="C698" s="17" t="s">
        <v>78</v>
      </c>
      <c r="D698" s="17" t="s">
        <v>93</v>
      </c>
      <c r="E698" s="17"/>
      <c r="F698" s="15">
        <f>F699</f>
        <v>1339400</v>
      </c>
      <c r="G698" s="15">
        <f t="shared" si="351"/>
        <v>61400</v>
      </c>
      <c r="H698" s="15">
        <f t="shared" si="351"/>
        <v>0</v>
      </c>
      <c r="I698" s="15">
        <f t="shared" si="351"/>
        <v>0</v>
      </c>
      <c r="J698" s="15">
        <f t="shared" si="351"/>
        <v>1339400</v>
      </c>
      <c r="K698" s="15">
        <f t="shared" si="351"/>
        <v>61400</v>
      </c>
    </row>
    <row r="699" spans="1:11" ht="25.5" x14ac:dyDescent="0.25">
      <c r="A699" s="20" t="s">
        <v>654</v>
      </c>
      <c r="B699" s="17" t="s">
        <v>237</v>
      </c>
      <c r="C699" s="17" t="s">
        <v>78</v>
      </c>
      <c r="D699" s="17" t="s">
        <v>655</v>
      </c>
      <c r="E699" s="17"/>
      <c r="F699" s="15">
        <f>F700+F703</f>
        <v>1339400</v>
      </c>
      <c r="G699" s="15">
        <f t="shared" ref="G699:K699" si="352">G700+G703</f>
        <v>61400</v>
      </c>
      <c r="H699" s="15">
        <f t="shared" si="352"/>
        <v>0</v>
      </c>
      <c r="I699" s="15">
        <f t="shared" si="352"/>
        <v>0</v>
      </c>
      <c r="J699" s="15">
        <f t="shared" si="352"/>
        <v>1339400</v>
      </c>
      <c r="K699" s="15">
        <f t="shared" si="352"/>
        <v>61400</v>
      </c>
    </row>
    <row r="700" spans="1:11" ht="51" x14ac:dyDescent="0.25">
      <c r="A700" s="34" t="s">
        <v>656</v>
      </c>
      <c r="B700" s="17" t="s">
        <v>237</v>
      </c>
      <c r="C700" s="17" t="s">
        <v>78</v>
      </c>
      <c r="D700" s="17" t="s">
        <v>657</v>
      </c>
      <c r="E700" s="18"/>
      <c r="F700" s="15">
        <f>F701</f>
        <v>100000</v>
      </c>
      <c r="G700" s="15">
        <f t="shared" ref="G700:K701" si="353">G701</f>
        <v>0</v>
      </c>
      <c r="H700" s="15">
        <f t="shared" si="353"/>
        <v>0</v>
      </c>
      <c r="I700" s="15">
        <f t="shared" si="353"/>
        <v>0</v>
      </c>
      <c r="J700" s="15">
        <f t="shared" si="353"/>
        <v>100000</v>
      </c>
      <c r="K700" s="15">
        <f t="shared" si="353"/>
        <v>0</v>
      </c>
    </row>
    <row r="701" spans="1:11" ht="38.25" x14ac:dyDescent="0.25">
      <c r="A701" s="22" t="s">
        <v>148</v>
      </c>
      <c r="B701" s="17" t="s">
        <v>237</v>
      </c>
      <c r="C701" s="17" t="s">
        <v>78</v>
      </c>
      <c r="D701" s="17" t="s">
        <v>658</v>
      </c>
      <c r="E701" s="18"/>
      <c r="F701" s="15">
        <f>F702</f>
        <v>100000</v>
      </c>
      <c r="G701" s="15">
        <f t="shared" si="353"/>
        <v>0</v>
      </c>
      <c r="H701" s="15">
        <f t="shared" si="353"/>
        <v>0</v>
      </c>
      <c r="I701" s="15">
        <f t="shared" si="353"/>
        <v>0</v>
      </c>
      <c r="J701" s="15">
        <f t="shared" si="353"/>
        <v>100000</v>
      </c>
      <c r="K701" s="15">
        <f t="shared" si="353"/>
        <v>0</v>
      </c>
    </row>
    <row r="702" spans="1:11" ht="38.25" x14ac:dyDescent="0.25">
      <c r="A702" s="20" t="s">
        <v>150</v>
      </c>
      <c r="B702" s="17" t="s">
        <v>237</v>
      </c>
      <c r="C702" s="17" t="s">
        <v>78</v>
      </c>
      <c r="D702" s="17" t="s">
        <v>658</v>
      </c>
      <c r="E702" s="18">
        <v>600</v>
      </c>
      <c r="F702" s="15">
        <f>'[1]9.ведомства'!G257</f>
        <v>100000</v>
      </c>
      <c r="G702" s="15">
        <f>'[1]9.ведомства'!H257</f>
        <v>0</v>
      </c>
      <c r="H702" s="15">
        <f>'[1]9.ведомства'!I257</f>
        <v>0</v>
      </c>
      <c r="I702" s="15">
        <f>'[1]9.ведомства'!J257</f>
        <v>0</v>
      </c>
      <c r="J702" s="15">
        <f>'[1]9.ведомства'!K257</f>
        <v>100000</v>
      </c>
      <c r="K702" s="15">
        <f>'[1]9.ведомства'!L257</f>
        <v>0</v>
      </c>
    </row>
    <row r="703" spans="1:11" ht="25.5" x14ac:dyDescent="0.25">
      <c r="A703" s="20" t="s">
        <v>659</v>
      </c>
      <c r="B703" s="17" t="s">
        <v>237</v>
      </c>
      <c r="C703" s="17" t="s">
        <v>78</v>
      </c>
      <c r="D703" s="17" t="s">
        <v>660</v>
      </c>
      <c r="E703" s="17"/>
      <c r="F703" s="15">
        <f>F706+F704+F709</f>
        <v>1239400</v>
      </c>
      <c r="G703" s="15">
        <f t="shared" ref="G703:K703" si="354">G706+G704+G709</f>
        <v>61400</v>
      </c>
      <c r="H703" s="15">
        <f t="shared" si="354"/>
        <v>0</v>
      </c>
      <c r="I703" s="15">
        <f t="shared" si="354"/>
        <v>0</v>
      </c>
      <c r="J703" s="15">
        <f t="shared" si="354"/>
        <v>1239400</v>
      </c>
      <c r="K703" s="15">
        <f t="shared" si="354"/>
        <v>61400</v>
      </c>
    </row>
    <row r="704" spans="1:11" ht="38.25" x14ac:dyDescent="0.25">
      <c r="A704" s="20" t="s">
        <v>661</v>
      </c>
      <c r="B704" s="17" t="s">
        <v>237</v>
      </c>
      <c r="C704" s="17" t="s">
        <v>78</v>
      </c>
      <c r="D704" s="17" t="s">
        <v>662</v>
      </c>
      <c r="E704" s="17"/>
      <c r="F704" s="15">
        <f>F705</f>
        <v>61400</v>
      </c>
      <c r="G704" s="15">
        <f t="shared" ref="G704:K704" si="355">G705</f>
        <v>61400</v>
      </c>
      <c r="H704" s="15">
        <f t="shared" si="355"/>
        <v>0</v>
      </c>
      <c r="I704" s="15">
        <f t="shared" si="355"/>
        <v>0</v>
      </c>
      <c r="J704" s="15">
        <f t="shared" si="355"/>
        <v>61400</v>
      </c>
      <c r="K704" s="15">
        <f t="shared" si="355"/>
        <v>61400</v>
      </c>
    </row>
    <row r="705" spans="1:11" ht="38.25" x14ac:dyDescent="0.25">
      <c r="A705" s="20" t="s">
        <v>150</v>
      </c>
      <c r="B705" s="17" t="s">
        <v>237</v>
      </c>
      <c r="C705" s="17" t="s">
        <v>78</v>
      </c>
      <c r="D705" s="17" t="s">
        <v>662</v>
      </c>
      <c r="E705" s="17" t="s">
        <v>246</v>
      </c>
      <c r="F705" s="15">
        <f>'[1]9.ведомства'!G647</f>
        <v>61400</v>
      </c>
      <c r="G705" s="15">
        <f>'[1]9.ведомства'!H647</f>
        <v>61400</v>
      </c>
      <c r="H705" s="15">
        <f>'[1]9.ведомства'!I647</f>
        <v>0</v>
      </c>
      <c r="I705" s="15">
        <f>'[1]9.ведомства'!J647</f>
        <v>0</v>
      </c>
      <c r="J705" s="15">
        <f>'[1]9.ведомства'!K647</f>
        <v>61400</v>
      </c>
      <c r="K705" s="15">
        <f>'[1]9.ведомства'!L647</f>
        <v>61400</v>
      </c>
    </row>
    <row r="706" spans="1:11" ht="25.5" x14ac:dyDescent="0.25">
      <c r="A706" s="21" t="s">
        <v>104</v>
      </c>
      <c r="B706" s="17" t="s">
        <v>237</v>
      </c>
      <c r="C706" s="17" t="s">
        <v>78</v>
      </c>
      <c r="D706" s="17" t="s">
        <v>663</v>
      </c>
      <c r="E706" s="17"/>
      <c r="F706" s="15">
        <f>SUM(F707:F708)</f>
        <v>978000</v>
      </c>
      <c r="G706" s="15">
        <f t="shared" ref="G706:K706" si="356">SUM(G707:G708)</f>
        <v>0</v>
      </c>
      <c r="H706" s="15">
        <f t="shared" si="356"/>
        <v>0</v>
      </c>
      <c r="I706" s="15">
        <f t="shared" si="356"/>
        <v>0</v>
      </c>
      <c r="J706" s="15">
        <f t="shared" si="356"/>
        <v>978000</v>
      </c>
      <c r="K706" s="15">
        <f t="shared" si="356"/>
        <v>0</v>
      </c>
    </row>
    <row r="707" spans="1:11" ht="25.5" x14ac:dyDescent="0.25">
      <c r="A707" s="20" t="s">
        <v>29</v>
      </c>
      <c r="B707" s="17" t="s">
        <v>237</v>
      </c>
      <c r="C707" s="17" t="s">
        <v>78</v>
      </c>
      <c r="D707" s="17" t="s">
        <v>663</v>
      </c>
      <c r="E707" s="17" t="s">
        <v>30</v>
      </c>
      <c r="F707" s="15">
        <f>'[1]9.ведомства'!G833</f>
        <v>300000</v>
      </c>
      <c r="G707" s="15">
        <f>'[1]9.ведомства'!H833</f>
        <v>0</v>
      </c>
      <c r="H707" s="15">
        <f>'[1]9.ведомства'!I833</f>
        <v>0</v>
      </c>
      <c r="I707" s="15">
        <f>'[1]9.ведомства'!J833</f>
        <v>0</v>
      </c>
      <c r="J707" s="15">
        <f>'[1]9.ведомства'!K833</f>
        <v>300000</v>
      </c>
      <c r="K707" s="15">
        <f>'[1]9.ведомства'!L833</f>
        <v>0</v>
      </c>
    </row>
    <row r="708" spans="1:11" ht="38.25" x14ac:dyDescent="0.25">
      <c r="A708" s="20" t="s">
        <v>150</v>
      </c>
      <c r="B708" s="17" t="s">
        <v>237</v>
      </c>
      <c r="C708" s="17" t="s">
        <v>78</v>
      </c>
      <c r="D708" s="17" t="s">
        <v>663</v>
      </c>
      <c r="E708" s="17" t="s">
        <v>246</v>
      </c>
      <c r="F708" s="15">
        <f>'[1]9.ведомства'!G521+'[1]9.ведомства'!G649</f>
        <v>678000</v>
      </c>
      <c r="G708" s="15">
        <f>'[1]9.ведомства'!H521+'[1]9.ведомства'!H649</f>
        <v>0</v>
      </c>
      <c r="H708" s="15">
        <f>'[1]9.ведомства'!I521+'[1]9.ведомства'!I649</f>
        <v>0</v>
      </c>
      <c r="I708" s="15">
        <f>'[1]9.ведомства'!J521+'[1]9.ведомства'!J649</f>
        <v>0</v>
      </c>
      <c r="J708" s="15">
        <f>'[1]9.ведомства'!K521+'[1]9.ведомства'!K649</f>
        <v>678000</v>
      </c>
      <c r="K708" s="15">
        <f>'[1]9.ведомства'!L521+'[1]9.ведомства'!L649</f>
        <v>0</v>
      </c>
    </row>
    <row r="709" spans="1:11" ht="51" x14ac:dyDescent="0.25">
      <c r="A709" s="20" t="s">
        <v>664</v>
      </c>
      <c r="B709" s="17" t="s">
        <v>237</v>
      </c>
      <c r="C709" s="17" t="s">
        <v>78</v>
      </c>
      <c r="D709" s="17" t="s">
        <v>665</v>
      </c>
      <c r="E709" s="17"/>
      <c r="F709" s="15">
        <f>F710</f>
        <v>200000</v>
      </c>
      <c r="G709" s="15">
        <f t="shared" ref="G709:K709" si="357">G710</f>
        <v>0</v>
      </c>
      <c r="H709" s="15">
        <f t="shared" si="357"/>
        <v>0</v>
      </c>
      <c r="I709" s="15">
        <f t="shared" si="357"/>
        <v>0</v>
      </c>
      <c r="J709" s="15">
        <f t="shared" si="357"/>
        <v>200000</v>
      </c>
      <c r="K709" s="15">
        <f t="shared" si="357"/>
        <v>0</v>
      </c>
    </row>
    <row r="710" spans="1:11" ht="38.25" x14ac:dyDescent="0.25">
      <c r="A710" s="20" t="s">
        <v>150</v>
      </c>
      <c r="B710" s="17" t="s">
        <v>237</v>
      </c>
      <c r="C710" s="17" t="s">
        <v>78</v>
      </c>
      <c r="D710" s="17" t="s">
        <v>665</v>
      </c>
      <c r="E710" s="17" t="s">
        <v>246</v>
      </c>
      <c r="F710" s="15">
        <f>'[1]9.ведомства'!G651</f>
        <v>200000</v>
      </c>
      <c r="G710" s="15">
        <f>'[1]9.ведомства'!H651</f>
        <v>0</v>
      </c>
      <c r="H710" s="15">
        <f>'[1]9.ведомства'!I651</f>
        <v>0</v>
      </c>
      <c r="I710" s="15">
        <f>'[1]9.ведомства'!J651</f>
        <v>0</v>
      </c>
      <c r="J710" s="15">
        <f>'[1]9.ведомства'!K651</f>
        <v>200000</v>
      </c>
      <c r="K710" s="15">
        <f>'[1]9.ведомства'!L651</f>
        <v>0</v>
      </c>
    </row>
    <row r="711" spans="1:11" x14ac:dyDescent="0.25">
      <c r="A711" s="22" t="s">
        <v>666</v>
      </c>
      <c r="B711" s="17" t="s">
        <v>87</v>
      </c>
      <c r="C711" s="17"/>
      <c r="D711" s="17"/>
      <c r="E711" s="18"/>
      <c r="F711" s="32">
        <f t="shared" ref="F711:K715" si="358">F712</f>
        <v>1795962</v>
      </c>
      <c r="G711" s="32">
        <f t="shared" si="358"/>
        <v>0</v>
      </c>
      <c r="H711" s="32">
        <f t="shared" si="358"/>
        <v>0</v>
      </c>
      <c r="I711" s="32">
        <f t="shared" si="358"/>
        <v>0</v>
      </c>
      <c r="J711" s="32">
        <f t="shared" si="358"/>
        <v>1795962</v>
      </c>
      <c r="K711" s="32">
        <f t="shared" si="358"/>
        <v>0</v>
      </c>
    </row>
    <row r="712" spans="1:11" ht="25.5" x14ac:dyDescent="0.25">
      <c r="A712" s="22" t="s">
        <v>667</v>
      </c>
      <c r="B712" s="17" t="s">
        <v>87</v>
      </c>
      <c r="C712" s="17" t="s">
        <v>74</v>
      </c>
      <c r="D712" s="17"/>
      <c r="E712" s="18"/>
      <c r="F712" s="32">
        <f t="shared" si="358"/>
        <v>1795962</v>
      </c>
      <c r="G712" s="32">
        <f t="shared" si="358"/>
        <v>0</v>
      </c>
      <c r="H712" s="32">
        <f t="shared" si="358"/>
        <v>0</v>
      </c>
      <c r="I712" s="32">
        <f t="shared" si="358"/>
        <v>0</v>
      </c>
      <c r="J712" s="32">
        <f t="shared" si="358"/>
        <v>1795962</v>
      </c>
      <c r="K712" s="32">
        <f t="shared" si="358"/>
        <v>0</v>
      </c>
    </row>
    <row r="713" spans="1:11" ht="25.5" x14ac:dyDescent="0.25">
      <c r="A713" s="28" t="s">
        <v>183</v>
      </c>
      <c r="B713" s="17" t="s">
        <v>87</v>
      </c>
      <c r="C713" s="17" t="s">
        <v>74</v>
      </c>
      <c r="D713" s="17" t="s">
        <v>93</v>
      </c>
      <c r="E713" s="18"/>
      <c r="F713" s="32">
        <f t="shared" si="358"/>
        <v>1795962</v>
      </c>
      <c r="G713" s="32">
        <f t="shared" si="358"/>
        <v>0</v>
      </c>
      <c r="H713" s="32">
        <f t="shared" si="358"/>
        <v>0</v>
      </c>
      <c r="I713" s="32">
        <f t="shared" si="358"/>
        <v>0</v>
      </c>
      <c r="J713" s="32">
        <f t="shared" si="358"/>
        <v>1795962</v>
      </c>
      <c r="K713" s="32">
        <f t="shared" si="358"/>
        <v>0</v>
      </c>
    </row>
    <row r="714" spans="1:11" ht="51" x14ac:dyDescent="0.25">
      <c r="A714" s="20" t="s">
        <v>668</v>
      </c>
      <c r="B714" s="17" t="s">
        <v>87</v>
      </c>
      <c r="C714" s="17" t="s">
        <v>74</v>
      </c>
      <c r="D714" s="17" t="s">
        <v>669</v>
      </c>
      <c r="E714" s="18"/>
      <c r="F714" s="32">
        <f t="shared" si="358"/>
        <v>1795962</v>
      </c>
      <c r="G714" s="32">
        <f t="shared" si="358"/>
        <v>0</v>
      </c>
      <c r="H714" s="32">
        <f t="shared" si="358"/>
        <v>0</v>
      </c>
      <c r="I714" s="32">
        <f t="shared" si="358"/>
        <v>0</v>
      </c>
      <c r="J714" s="32">
        <f t="shared" si="358"/>
        <v>1795962</v>
      </c>
      <c r="K714" s="32">
        <f t="shared" si="358"/>
        <v>0</v>
      </c>
    </row>
    <row r="715" spans="1:11" ht="51" x14ac:dyDescent="0.25">
      <c r="A715" s="20" t="s">
        <v>670</v>
      </c>
      <c r="B715" s="17" t="s">
        <v>87</v>
      </c>
      <c r="C715" s="17" t="s">
        <v>74</v>
      </c>
      <c r="D715" s="17" t="s">
        <v>671</v>
      </c>
      <c r="E715" s="18"/>
      <c r="F715" s="32">
        <f t="shared" si="358"/>
        <v>1795962</v>
      </c>
      <c r="G715" s="32">
        <f t="shared" si="358"/>
        <v>0</v>
      </c>
      <c r="H715" s="32">
        <f t="shared" si="358"/>
        <v>0</v>
      </c>
      <c r="I715" s="32">
        <f t="shared" si="358"/>
        <v>0</v>
      </c>
      <c r="J715" s="32">
        <f t="shared" si="358"/>
        <v>1795962</v>
      </c>
      <c r="K715" s="32">
        <f t="shared" si="358"/>
        <v>0</v>
      </c>
    </row>
    <row r="716" spans="1:11" ht="25.5" x14ac:dyDescent="0.25">
      <c r="A716" s="21" t="s">
        <v>104</v>
      </c>
      <c r="B716" s="17" t="s">
        <v>87</v>
      </c>
      <c r="C716" s="17" t="s">
        <v>74</v>
      </c>
      <c r="D716" s="17" t="s">
        <v>672</v>
      </c>
      <c r="E716" s="18"/>
      <c r="F716" s="32">
        <f>SUM(F717:F718)</f>
        <v>1795962</v>
      </c>
      <c r="G716" s="32">
        <f t="shared" ref="G716:K716" si="359">SUM(G717:G718)</f>
        <v>0</v>
      </c>
      <c r="H716" s="32">
        <f t="shared" si="359"/>
        <v>0</v>
      </c>
      <c r="I716" s="32">
        <f t="shared" si="359"/>
        <v>0</v>
      </c>
      <c r="J716" s="32">
        <f t="shared" si="359"/>
        <v>1795962</v>
      </c>
      <c r="K716" s="32">
        <f t="shared" si="359"/>
        <v>0</v>
      </c>
    </row>
    <row r="717" spans="1:11" ht="76.5" x14ac:dyDescent="0.25">
      <c r="A717" s="20" t="s">
        <v>25</v>
      </c>
      <c r="B717" s="17" t="s">
        <v>87</v>
      </c>
      <c r="C717" s="17" t="s">
        <v>74</v>
      </c>
      <c r="D717" s="17" t="s">
        <v>672</v>
      </c>
      <c r="E717" s="18">
        <v>100</v>
      </c>
      <c r="F717" s="32">
        <f>'[1]9.ведомства'!G264</f>
        <v>450887.3</v>
      </c>
      <c r="G717" s="32">
        <f>'[1]9.ведомства'!H264</f>
        <v>0</v>
      </c>
      <c r="H717" s="32">
        <f>'[1]9.ведомства'!I264</f>
        <v>0</v>
      </c>
      <c r="I717" s="32">
        <f>'[1]9.ведомства'!J264</f>
        <v>0</v>
      </c>
      <c r="J717" s="32">
        <f>'[1]9.ведомства'!K264</f>
        <v>450887.3</v>
      </c>
      <c r="K717" s="32">
        <f>'[1]9.ведомства'!L264</f>
        <v>0</v>
      </c>
    </row>
    <row r="718" spans="1:11" ht="25.5" x14ac:dyDescent="0.25">
      <c r="A718" s="20" t="s">
        <v>29</v>
      </c>
      <c r="B718" s="17" t="s">
        <v>87</v>
      </c>
      <c r="C718" s="17" t="s">
        <v>74</v>
      </c>
      <c r="D718" s="17" t="s">
        <v>672</v>
      </c>
      <c r="E718" s="18">
        <v>200</v>
      </c>
      <c r="F718" s="32">
        <f>'[1]9.ведомства'!G265</f>
        <v>1345074.7</v>
      </c>
      <c r="G718" s="32">
        <f>'[1]9.ведомства'!H265</f>
        <v>0</v>
      </c>
      <c r="H718" s="32">
        <f>'[1]9.ведомства'!I265</f>
        <v>0</v>
      </c>
      <c r="I718" s="32">
        <f>'[1]9.ведомства'!J265</f>
        <v>0</v>
      </c>
      <c r="J718" s="32">
        <f>'[1]9.ведомства'!K265</f>
        <v>1345074.7</v>
      </c>
      <c r="K718" s="32">
        <f>'[1]9.ведомства'!L265</f>
        <v>0</v>
      </c>
    </row>
    <row r="719" spans="1:11" x14ac:dyDescent="0.25">
      <c r="A719" s="22" t="s">
        <v>673</v>
      </c>
      <c r="B719" s="17" t="s">
        <v>258</v>
      </c>
      <c r="C719" s="17"/>
      <c r="D719" s="17"/>
      <c r="E719" s="18"/>
      <c r="F719" s="32">
        <f>F720+F727</f>
        <v>15116975.800000001</v>
      </c>
      <c r="G719" s="32">
        <f t="shared" ref="G719:K719" si="360">G720+G727</f>
        <v>0</v>
      </c>
      <c r="H719" s="32">
        <f t="shared" si="360"/>
        <v>0</v>
      </c>
      <c r="I719" s="32">
        <f t="shared" si="360"/>
        <v>0</v>
      </c>
      <c r="J719" s="32">
        <f t="shared" si="360"/>
        <v>15116975.800000001</v>
      </c>
      <c r="K719" s="32">
        <f t="shared" si="360"/>
        <v>0</v>
      </c>
    </row>
    <row r="720" spans="1:11" x14ac:dyDescent="0.25">
      <c r="A720" s="22" t="s">
        <v>674</v>
      </c>
      <c r="B720" s="17" t="s">
        <v>258</v>
      </c>
      <c r="C720" s="17" t="s">
        <v>16</v>
      </c>
      <c r="D720" s="17"/>
      <c r="E720" s="18"/>
      <c r="F720" s="32">
        <f>F721</f>
        <v>4912883</v>
      </c>
      <c r="G720" s="32">
        <f t="shared" ref="G720:K721" si="361">G721</f>
        <v>0</v>
      </c>
      <c r="H720" s="32">
        <f t="shared" si="361"/>
        <v>0</v>
      </c>
      <c r="I720" s="32">
        <f t="shared" si="361"/>
        <v>0</v>
      </c>
      <c r="J720" s="32">
        <f t="shared" si="361"/>
        <v>4912883</v>
      </c>
      <c r="K720" s="32">
        <f t="shared" si="361"/>
        <v>0</v>
      </c>
    </row>
    <row r="721" spans="1:11" x14ac:dyDescent="0.25">
      <c r="A721" s="16" t="s">
        <v>19</v>
      </c>
      <c r="B721" s="17" t="s">
        <v>258</v>
      </c>
      <c r="C721" s="17" t="s">
        <v>16</v>
      </c>
      <c r="D721" s="17" t="s">
        <v>20</v>
      </c>
      <c r="E721" s="18"/>
      <c r="F721" s="15">
        <f>F722</f>
        <v>4912883</v>
      </c>
      <c r="G721" s="15">
        <f t="shared" si="361"/>
        <v>0</v>
      </c>
      <c r="H721" s="15">
        <f t="shared" si="361"/>
        <v>0</v>
      </c>
      <c r="I721" s="15">
        <f t="shared" si="361"/>
        <v>0</v>
      </c>
      <c r="J721" s="15">
        <f t="shared" si="361"/>
        <v>4912883</v>
      </c>
      <c r="K721" s="15">
        <f t="shared" si="361"/>
        <v>0</v>
      </c>
    </row>
    <row r="722" spans="1:11" ht="38.25" x14ac:dyDescent="0.25">
      <c r="A722" s="21" t="s">
        <v>164</v>
      </c>
      <c r="B722" s="17" t="s">
        <v>258</v>
      </c>
      <c r="C722" s="17" t="s">
        <v>16</v>
      </c>
      <c r="D722" s="17" t="s">
        <v>165</v>
      </c>
      <c r="E722" s="18"/>
      <c r="F722" s="15">
        <f>F723+F725</f>
        <v>4912883</v>
      </c>
      <c r="G722" s="15">
        <f t="shared" ref="G722:K722" si="362">G723+G725</f>
        <v>0</v>
      </c>
      <c r="H722" s="15">
        <f t="shared" si="362"/>
        <v>0</v>
      </c>
      <c r="I722" s="15">
        <f t="shared" si="362"/>
        <v>0</v>
      </c>
      <c r="J722" s="15">
        <f t="shared" si="362"/>
        <v>4912883</v>
      </c>
      <c r="K722" s="15">
        <f t="shared" si="362"/>
        <v>0</v>
      </c>
    </row>
    <row r="723" spans="1:11" ht="63.75" x14ac:dyDescent="0.25">
      <c r="A723" s="20" t="s">
        <v>31</v>
      </c>
      <c r="B723" s="17" t="s">
        <v>258</v>
      </c>
      <c r="C723" s="17" t="s">
        <v>16</v>
      </c>
      <c r="D723" s="17" t="s">
        <v>166</v>
      </c>
      <c r="E723" s="18"/>
      <c r="F723" s="15">
        <f>F724</f>
        <v>167000</v>
      </c>
      <c r="G723" s="15">
        <f t="shared" ref="G723:K723" si="363">G724</f>
        <v>0</v>
      </c>
      <c r="H723" s="15">
        <f t="shared" si="363"/>
        <v>0</v>
      </c>
      <c r="I723" s="15">
        <f t="shared" si="363"/>
        <v>0</v>
      </c>
      <c r="J723" s="15">
        <f t="shared" si="363"/>
        <v>167000</v>
      </c>
      <c r="K723" s="15">
        <f t="shared" si="363"/>
        <v>0</v>
      </c>
    </row>
    <row r="724" spans="1:11" ht="38.25" x14ac:dyDescent="0.25">
      <c r="A724" s="20" t="s">
        <v>150</v>
      </c>
      <c r="B724" s="17" t="s">
        <v>258</v>
      </c>
      <c r="C724" s="17" t="s">
        <v>16</v>
      </c>
      <c r="D724" s="17" t="s">
        <v>166</v>
      </c>
      <c r="E724" s="18">
        <v>600</v>
      </c>
      <c r="F724" s="15">
        <f>'[1]9.ведомства'!G271</f>
        <v>167000</v>
      </c>
      <c r="G724" s="15">
        <f>'[1]9.ведомства'!H271</f>
        <v>0</v>
      </c>
      <c r="H724" s="15">
        <f>'[1]9.ведомства'!I271</f>
        <v>0</v>
      </c>
      <c r="I724" s="15">
        <f>'[1]9.ведомства'!J271</f>
        <v>0</v>
      </c>
      <c r="J724" s="15">
        <f>'[1]9.ведомства'!K271</f>
        <v>167000</v>
      </c>
      <c r="K724" s="15">
        <f>'[1]9.ведомства'!L271</f>
        <v>0</v>
      </c>
    </row>
    <row r="725" spans="1:11" ht="76.5" x14ac:dyDescent="0.25">
      <c r="A725" s="20" t="s">
        <v>675</v>
      </c>
      <c r="B725" s="17" t="s">
        <v>258</v>
      </c>
      <c r="C725" s="17" t="s">
        <v>16</v>
      </c>
      <c r="D725" s="17" t="s">
        <v>676</v>
      </c>
      <c r="E725" s="18"/>
      <c r="F725" s="32">
        <f>F726</f>
        <v>4745883</v>
      </c>
      <c r="G725" s="32">
        <f t="shared" ref="G725:K725" si="364">G726</f>
        <v>0</v>
      </c>
      <c r="H725" s="32">
        <f t="shared" si="364"/>
        <v>0</v>
      </c>
      <c r="I725" s="32">
        <f t="shared" si="364"/>
        <v>0</v>
      </c>
      <c r="J725" s="32">
        <f t="shared" si="364"/>
        <v>4745883</v>
      </c>
      <c r="K725" s="32">
        <f t="shared" si="364"/>
        <v>0</v>
      </c>
    </row>
    <row r="726" spans="1:11" ht="38.25" x14ac:dyDescent="0.25">
      <c r="A726" s="20" t="s">
        <v>150</v>
      </c>
      <c r="B726" s="17" t="s">
        <v>258</v>
      </c>
      <c r="C726" s="17" t="s">
        <v>16</v>
      </c>
      <c r="D726" s="17" t="s">
        <v>676</v>
      </c>
      <c r="E726" s="18">
        <v>600</v>
      </c>
      <c r="F726" s="32">
        <f>'[1]9.ведомства'!G273</f>
        <v>4745883</v>
      </c>
      <c r="G726" s="32">
        <f>'[1]9.ведомства'!H273</f>
        <v>0</v>
      </c>
      <c r="H726" s="32">
        <f>'[1]9.ведомства'!I273</f>
        <v>0</v>
      </c>
      <c r="I726" s="32">
        <f>'[1]9.ведомства'!J273</f>
        <v>0</v>
      </c>
      <c r="J726" s="32">
        <f>'[1]9.ведомства'!K273</f>
        <v>4745883</v>
      </c>
      <c r="K726" s="32">
        <f>'[1]9.ведомства'!L273</f>
        <v>0</v>
      </c>
    </row>
    <row r="727" spans="1:11" x14ac:dyDescent="0.25">
      <c r="A727" s="22" t="s">
        <v>677</v>
      </c>
      <c r="B727" s="17" t="s">
        <v>258</v>
      </c>
      <c r="C727" s="17" t="s">
        <v>18</v>
      </c>
      <c r="D727" s="17"/>
      <c r="E727" s="18"/>
      <c r="F727" s="32">
        <f>F728</f>
        <v>10204092.800000001</v>
      </c>
      <c r="G727" s="32">
        <f t="shared" ref="G727:K728" si="365">G728</f>
        <v>0</v>
      </c>
      <c r="H727" s="32">
        <f t="shared" si="365"/>
        <v>0</v>
      </c>
      <c r="I727" s="32">
        <f t="shared" si="365"/>
        <v>0</v>
      </c>
      <c r="J727" s="32">
        <f t="shared" si="365"/>
        <v>10204092.800000001</v>
      </c>
      <c r="K727" s="32">
        <f t="shared" si="365"/>
        <v>0</v>
      </c>
    </row>
    <row r="728" spans="1:11" x14ac:dyDescent="0.25">
      <c r="A728" s="16" t="s">
        <v>19</v>
      </c>
      <c r="B728" s="17" t="s">
        <v>258</v>
      </c>
      <c r="C728" s="17" t="s">
        <v>18</v>
      </c>
      <c r="D728" s="17" t="s">
        <v>20</v>
      </c>
      <c r="E728" s="18"/>
      <c r="F728" s="32">
        <f>F729</f>
        <v>10204092.800000001</v>
      </c>
      <c r="G728" s="32">
        <f t="shared" si="365"/>
        <v>0</v>
      </c>
      <c r="H728" s="32">
        <f t="shared" si="365"/>
        <v>0</v>
      </c>
      <c r="I728" s="32">
        <f t="shared" si="365"/>
        <v>0</v>
      </c>
      <c r="J728" s="32">
        <f t="shared" si="365"/>
        <v>10204092.800000001</v>
      </c>
      <c r="K728" s="32">
        <f t="shared" si="365"/>
        <v>0</v>
      </c>
    </row>
    <row r="729" spans="1:11" ht="38.25" x14ac:dyDescent="0.25">
      <c r="A729" s="21" t="s">
        <v>164</v>
      </c>
      <c r="B729" s="17" t="s">
        <v>258</v>
      </c>
      <c r="C729" s="17" t="s">
        <v>18</v>
      </c>
      <c r="D729" s="17" t="s">
        <v>165</v>
      </c>
      <c r="E729" s="18"/>
      <c r="F729" s="32">
        <f>F730+F732</f>
        <v>10204092.800000001</v>
      </c>
      <c r="G729" s="32">
        <f t="shared" ref="G729:K729" si="366">G730+G732</f>
        <v>0</v>
      </c>
      <c r="H729" s="32">
        <f t="shared" si="366"/>
        <v>0</v>
      </c>
      <c r="I729" s="32">
        <f t="shared" si="366"/>
        <v>0</v>
      </c>
      <c r="J729" s="32">
        <f t="shared" si="366"/>
        <v>10204092.800000001</v>
      </c>
      <c r="K729" s="32">
        <f t="shared" si="366"/>
        <v>0</v>
      </c>
    </row>
    <row r="730" spans="1:11" ht="63.75" x14ac:dyDescent="0.25">
      <c r="A730" s="20" t="s">
        <v>31</v>
      </c>
      <c r="B730" s="17" t="s">
        <v>258</v>
      </c>
      <c r="C730" s="17" t="s">
        <v>18</v>
      </c>
      <c r="D730" s="17" t="s">
        <v>166</v>
      </c>
      <c r="E730" s="18"/>
      <c r="F730" s="32">
        <f>F731</f>
        <v>228664.8</v>
      </c>
      <c r="G730" s="32">
        <f t="shared" ref="G730:K730" si="367">G731</f>
        <v>0</v>
      </c>
      <c r="H730" s="32">
        <f t="shared" si="367"/>
        <v>0</v>
      </c>
      <c r="I730" s="32">
        <f t="shared" si="367"/>
        <v>0</v>
      </c>
      <c r="J730" s="32">
        <f t="shared" si="367"/>
        <v>228664.8</v>
      </c>
      <c r="K730" s="32">
        <f t="shared" si="367"/>
        <v>0</v>
      </c>
    </row>
    <row r="731" spans="1:11" ht="38.25" x14ac:dyDescent="0.25">
      <c r="A731" s="20" t="s">
        <v>150</v>
      </c>
      <c r="B731" s="17" t="s">
        <v>258</v>
      </c>
      <c r="C731" s="17" t="s">
        <v>18</v>
      </c>
      <c r="D731" s="17" t="s">
        <v>166</v>
      </c>
      <c r="E731" s="18">
        <v>600</v>
      </c>
      <c r="F731" s="32">
        <f>'[1]9.ведомства'!G278</f>
        <v>228664.8</v>
      </c>
      <c r="G731" s="32">
        <f>'[1]9.ведомства'!H278</f>
        <v>0</v>
      </c>
      <c r="H731" s="32">
        <f>'[1]9.ведомства'!I278</f>
        <v>0</v>
      </c>
      <c r="I731" s="32">
        <f>'[1]9.ведомства'!J278</f>
        <v>0</v>
      </c>
      <c r="J731" s="32">
        <f>'[1]9.ведомства'!K278</f>
        <v>228664.8</v>
      </c>
      <c r="K731" s="32">
        <f>'[1]9.ведомства'!L278</f>
        <v>0</v>
      </c>
    </row>
    <row r="732" spans="1:11" ht="76.5" x14ac:dyDescent="0.25">
      <c r="A732" s="20" t="s">
        <v>675</v>
      </c>
      <c r="B732" s="17" t="s">
        <v>258</v>
      </c>
      <c r="C732" s="17" t="s">
        <v>18</v>
      </c>
      <c r="D732" s="17" t="s">
        <v>676</v>
      </c>
      <c r="E732" s="18"/>
      <c r="F732" s="32">
        <f>F733</f>
        <v>9975428</v>
      </c>
      <c r="G732" s="32">
        <f t="shared" ref="G732:K732" si="368">G733</f>
        <v>0</v>
      </c>
      <c r="H732" s="32">
        <f t="shared" si="368"/>
        <v>0</v>
      </c>
      <c r="I732" s="32">
        <f t="shared" si="368"/>
        <v>0</v>
      </c>
      <c r="J732" s="32">
        <f t="shared" si="368"/>
        <v>9975428</v>
      </c>
      <c r="K732" s="32">
        <f t="shared" si="368"/>
        <v>0</v>
      </c>
    </row>
    <row r="733" spans="1:11" ht="38.25" x14ac:dyDescent="0.25">
      <c r="A733" s="20" t="s">
        <v>150</v>
      </c>
      <c r="B733" s="17" t="s">
        <v>258</v>
      </c>
      <c r="C733" s="17" t="s">
        <v>18</v>
      </c>
      <c r="D733" s="17" t="s">
        <v>676</v>
      </c>
      <c r="E733" s="18">
        <v>600</v>
      </c>
      <c r="F733" s="32">
        <f>'[1]9.ведомства'!G280</f>
        <v>9975428</v>
      </c>
      <c r="G733" s="32">
        <f>'[1]9.ведомства'!H280</f>
        <v>0</v>
      </c>
      <c r="H733" s="32">
        <f>'[1]9.ведомства'!I280</f>
        <v>0</v>
      </c>
      <c r="I733" s="32">
        <f>'[1]9.ведомства'!J280</f>
        <v>0</v>
      </c>
      <c r="J733" s="32">
        <f>'[1]9.ведомства'!K280</f>
        <v>9975428</v>
      </c>
      <c r="K733" s="32">
        <f>'[1]9.ведомства'!L280</f>
        <v>0</v>
      </c>
    </row>
    <row r="734" spans="1:11" ht="25.5" hidden="1" x14ac:dyDescent="0.25">
      <c r="A734" s="22" t="s">
        <v>678</v>
      </c>
      <c r="B734" s="14">
        <v>13</v>
      </c>
      <c r="C734" s="17"/>
      <c r="D734" s="17"/>
      <c r="E734" s="18"/>
      <c r="F734" s="15">
        <f>F735</f>
        <v>0</v>
      </c>
      <c r="G734" s="15">
        <f t="shared" ref="G734:K738" si="369">G735</f>
        <v>0</v>
      </c>
      <c r="H734" s="15">
        <f t="shared" si="369"/>
        <v>0</v>
      </c>
      <c r="I734" s="15">
        <f t="shared" si="369"/>
        <v>0</v>
      </c>
      <c r="J734" s="15">
        <f t="shared" si="369"/>
        <v>0</v>
      </c>
      <c r="K734" s="15">
        <f t="shared" si="369"/>
        <v>0</v>
      </c>
    </row>
    <row r="735" spans="1:11" ht="25.5" hidden="1" x14ac:dyDescent="0.25">
      <c r="A735" s="22" t="s">
        <v>679</v>
      </c>
      <c r="B735" s="14">
        <v>13</v>
      </c>
      <c r="C735" s="17" t="s">
        <v>16</v>
      </c>
      <c r="D735" s="17"/>
      <c r="E735" s="18"/>
      <c r="F735" s="15">
        <f>F736</f>
        <v>0</v>
      </c>
      <c r="G735" s="15">
        <f t="shared" si="369"/>
        <v>0</v>
      </c>
      <c r="H735" s="15">
        <f t="shared" si="369"/>
        <v>0</v>
      </c>
      <c r="I735" s="15">
        <f t="shared" si="369"/>
        <v>0</v>
      </c>
      <c r="J735" s="15">
        <f t="shared" si="369"/>
        <v>0</v>
      </c>
      <c r="K735" s="15">
        <f t="shared" si="369"/>
        <v>0</v>
      </c>
    </row>
    <row r="736" spans="1:11" hidden="1" x14ac:dyDescent="0.25">
      <c r="A736" s="16" t="s">
        <v>19</v>
      </c>
      <c r="B736" s="14">
        <v>13</v>
      </c>
      <c r="C736" s="17" t="s">
        <v>16</v>
      </c>
      <c r="D736" s="17" t="s">
        <v>20</v>
      </c>
      <c r="E736" s="18"/>
      <c r="F736" s="15">
        <f>F737</f>
        <v>0</v>
      </c>
      <c r="G736" s="15">
        <f t="shared" si="369"/>
        <v>0</v>
      </c>
      <c r="H736" s="15">
        <f t="shared" si="369"/>
        <v>0</v>
      </c>
      <c r="I736" s="15">
        <f t="shared" si="369"/>
        <v>0</v>
      </c>
      <c r="J736" s="15">
        <f t="shared" si="369"/>
        <v>0</v>
      </c>
      <c r="K736" s="15">
        <f t="shared" si="369"/>
        <v>0</v>
      </c>
    </row>
    <row r="737" spans="1:11" ht="38.25" hidden="1" x14ac:dyDescent="0.25">
      <c r="A737" s="16" t="s">
        <v>64</v>
      </c>
      <c r="B737" s="14">
        <v>13</v>
      </c>
      <c r="C737" s="17" t="s">
        <v>16</v>
      </c>
      <c r="D737" s="17" t="s">
        <v>65</v>
      </c>
      <c r="E737" s="18"/>
      <c r="F737" s="15">
        <f>F738</f>
        <v>0</v>
      </c>
      <c r="G737" s="15">
        <f t="shared" si="369"/>
        <v>0</v>
      </c>
      <c r="H737" s="15">
        <f t="shared" si="369"/>
        <v>0</v>
      </c>
      <c r="I737" s="15">
        <f t="shared" si="369"/>
        <v>0</v>
      </c>
      <c r="J737" s="15">
        <f t="shared" si="369"/>
        <v>0</v>
      </c>
      <c r="K737" s="15">
        <f t="shared" si="369"/>
        <v>0</v>
      </c>
    </row>
    <row r="738" spans="1:11" ht="25.5" hidden="1" x14ac:dyDescent="0.25">
      <c r="A738" s="21" t="s">
        <v>680</v>
      </c>
      <c r="B738" s="14">
        <v>13</v>
      </c>
      <c r="C738" s="17" t="s">
        <v>16</v>
      </c>
      <c r="D738" s="17" t="s">
        <v>681</v>
      </c>
      <c r="E738" s="18"/>
      <c r="F738" s="15">
        <f>F739</f>
        <v>0</v>
      </c>
      <c r="G738" s="15">
        <f t="shared" si="369"/>
        <v>0</v>
      </c>
      <c r="H738" s="15">
        <f t="shared" si="369"/>
        <v>0</v>
      </c>
      <c r="I738" s="15">
        <f t="shared" si="369"/>
        <v>0</v>
      </c>
      <c r="J738" s="15">
        <f t="shared" si="369"/>
        <v>0</v>
      </c>
      <c r="K738" s="15">
        <f t="shared" si="369"/>
        <v>0</v>
      </c>
    </row>
    <row r="739" spans="1:11" ht="25.5" hidden="1" x14ac:dyDescent="0.25">
      <c r="A739" s="16" t="s">
        <v>682</v>
      </c>
      <c r="B739" s="14">
        <v>13</v>
      </c>
      <c r="C739" s="17" t="s">
        <v>16</v>
      </c>
      <c r="D739" s="17" t="s">
        <v>681</v>
      </c>
      <c r="E739" s="18">
        <v>700</v>
      </c>
      <c r="F739" s="15">
        <f>'[1]9.ведомства'!G350</f>
        <v>0</v>
      </c>
      <c r="G739" s="15">
        <f>'[1]9.ведомства'!H350</f>
        <v>0</v>
      </c>
      <c r="H739" s="15">
        <f>'[1]9.ведомства'!I350</f>
        <v>0</v>
      </c>
      <c r="I739" s="15">
        <f>'[1]9.ведомства'!J350</f>
        <v>0</v>
      </c>
      <c r="J739" s="15">
        <f>'[1]9.ведомства'!K350</f>
        <v>0</v>
      </c>
      <c r="K739" s="15">
        <f>'[1]9.ведомства'!L350</f>
        <v>0</v>
      </c>
    </row>
    <row r="740" spans="1:11" x14ac:dyDescent="0.25">
      <c r="A740" s="41" t="s">
        <v>683</v>
      </c>
      <c r="B740" s="41"/>
      <c r="C740" s="41"/>
      <c r="D740" s="41"/>
      <c r="E740" s="41"/>
      <c r="F740" s="35">
        <f t="shared" ref="F740:K740" si="370">F734+F719+F711+F610+F545+F411+F404+F296+F196+F169+F10</f>
        <v>2516666066.4299998</v>
      </c>
      <c r="G740" s="35">
        <f t="shared" si="370"/>
        <v>908478778.16999996</v>
      </c>
      <c r="H740" s="35">
        <f t="shared" si="370"/>
        <v>4333003.34</v>
      </c>
      <c r="I740" s="35">
        <f t="shared" si="370"/>
        <v>1000000</v>
      </c>
      <c r="J740" s="35">
        <f t="shared" si="370"/>
        <v>2520999069.77</v>
      </c>
      <c r="K740" s="35">
        <f t="shared" si="370"/>
        <v>909478778.16999996</v>
      </c>
    </row>
    <row r="743" spans="1:11" x14ac:dyDescent="0.25">
      <c r="F743" s="37"/>
      <c r="G743" s="37"/>
      <c r="H743" s="37"/>
      <c r="I743" s="37"/>
      <c r="J743" s="37"/>
      <c r="K743" s="37"/>
    </row>
    <row r="744" spans="1:11" x14ac:dyDescent="0.25">
      <c r="B744" s="38"/>
      <c r="F744" s="37"/>
      <c r="G744" s="37"/>
      <c r="H744" s="37"/>
      <c r="I744" s="37"/>
      <c r="J744" s="37"/>
      <c r="K744" s="37"/>
    </row>
    <row r="745" spans="1:11" x14ac:dyDescent="0.25">
      <c r="B745" s="38"/>
      <c r="F745" s="37"/>
      <c r="G745" s="37"/>
      <c r="H745" s="37"/>
      <c r="I745" s="37"/>
      <c r="J745" s="37"/>
      <c r="K745" s="37"/>
    </row>
    <row r="746" spans="1:11" x14ac:dyDescent="0.25">
      <c r="B746" s="38"/>
      <c r="F746" s="37"/>
      <c r="G746" s="37"/>
      <c r="H746" s="37"/>
      <c r="I746" s="37"/>
      <c r="J746" s="37"/>
      <c r="K746" s="37"/>
    </row>
    <row r="747" spans="1:11" x14ac:dyDescent="0.25">
      <c r="B747" s="38"/>
      <c r="F747" s="37"/>
      <c r="G747" s="37"/>
      <c r="H747" s="37"/>
      <c r="I747" s="37"/>
      <c r="J747" s="37"/>
      <c r="K747" s="37"/>
    </row>
    <row r="748" spans="1:11" x14ac:dyDescent="0.25">
      <c r="B748" s="38"/>
      <c r="F748" s="37"/>
      <c r="G748" s="37"/>
      <c r="H748" s="37"/>
      <c r="I748" s="37"/>
      <c r="J748" s="37"/>
      <c r="K748" s="37"/>
    </row>
    <row r="749" spans="1:11" x14ac:dyDescent="0.25">
      <c r="B749" s="38"/>
      <c r="F749" s="37"/>
      <c r="G749" s="37"/>
      <c r="H749" s="37"/>
      <c r="I749" s="37"/>
      <c r="J749" s="37"/>
      <c r="K749" s="37"/>
    </row>
    <row r="750" spans="1:11" x14ac:dyDescent="0.25">
      <c r="B750" s="38"/>
      <c r="F750" s="37"/>
      <c r="G750" s="37"/>
      <c r="H750" s="37"/>
      <c r="I750" s="37"/>
      <c r="J750" s="37"/>
      <c r="K750" s="37"/>
    </row>
    <row r="751" spans="1:11" x14ac:dyDescent="0.25">
      <c r="F751" s="37"/>
      <c r="G751" s="37"/>
      <c r="H751" s="37"/>
      <c r="I751" s="37"/>
      <c r="J751" s="37"/>
      <c r="K751" s="37"/>
    </row>
    <row r="763" spans="1:12" x14ac:dyDescent="0.25">
      <c r="A763" s="39"/>
      <c r="L763" s="40"/>
    </row>
    <row r="764" spans="1:12" x14ac:dyDescent="0.25">
      <c r="C764" s="39"/>
    </row>
    <row r="766" spans="1:12" x14ac:dyDescent="0.25">
      <c r="F766" s="37"/>
      <c r="G766" s="37"/>
      <c r="H766" s="37"/>
      <c r="I766" s="37"/>
      <c r="J766" s="37"/>
    </row>
    <row r="767" spans="1:12" x14ac:dyDescent="0.25">
      <c r="F767" s="37"/>
      <c r="G767" s="37"/>
      <c r="H767" s="37"/>
      <c r="I767" s="37"/>
      <c r="J767" s="37"/>
    </row>
  </sheetData>
  <sheetProtection password="D646" sheet="1" objects="1" scenarios="1"/>
  <mergeCells count="17">
    <mergeCell ref="J8:J9"/>
    <mergeCell ref="K8:K9"/>
    <mergeCell ref="A2:C2"/>
    <mergeCell ref="D2:G2"/>
    <mergeCell ref="A4:G4"/>
    <mergeCell ref="A6:K6"/>
    <mergeCell ref="B7:G7"/>
    <mergeCell ref="A8:A9"/>
    <mergeCell ref="B8:B9"/>
    <mergeCell ref="C8:C9"/>
    <mergeCell ref="D8:D9"/>
    <mergeCell ref="E8:E9"/>
    <mergeCell ref="A740:E740"/>
    <mergeCell ref="F8:F9"/>
    <mergeCell ref="G8:G9"/>
    <mergeCell ref="H8:H9"/>
    <mergeCell ref="I8:I9"/>
  </mergeCells>
  <pageMargins left="0.70866141732283472" right="0.70866141732283472" top="0.74803149606299213" bottom="0.35433070866141736" header="0.31496062992125984" footer="0.31496062992125984"/>
  <pageSetup paperSize="9"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dcterms:created xsi:type="dcterms:W3CDTF">2016-09-26T13:08:26Z</dcterms:created>
  <dcterms:modified xsi:type="dcterms:W3CDTF">2016-09-26T13:35:17Z</dcterms:modified>
</cp:coreProperties>
</file>